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mbipw\3\d0296925\"/>
    </mc:Choice>
  </mc:AlternateContent>
  <xr:revisionPtr revIDLastSave="0" documentId="13_ncr:1_{5B77A5F2-1468-44B7-8F09-F90F339F2A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TICAL DATA" sheetId="7" r:id="rId1"/>
    <sheet name="Sheet2" sheetId="8" r:id="rId2"/>
    <sheet name="T% BY PROJECT" sheetId="1" r:id="rId3"/>
  </sheets>
  <definedNames>
    <definedName name="_xlnm._FilterDatabase" localSheetId="1" hidden="1">Sheet2!$B$2:$O$144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5" i="8" l="1"/>
  <c r="AC6" i="8"/>
  <c r="AC7" i="8"/>
  <c r="AC8" i="8"/>
  <c r="AC9" i="8"/>
  <c r="AC10" i="8"/>
  <c r="AC11" i="8"/>
  <c r="AC12" i="8"/>
  <c r="AC13" i="8"/>
  <c r="AC14" i="8"/>
  <c r="AC15" i="8"/>
  <c r="AC16" i="8"/>
  <c r="AC17" i="8"/>
  <c r="AC18" i="8"/>
  <c r="AC19" i="8"/>
  <c r="AC20" i="8"/>
  <c r="AC21" i="8"/>
  <c r="AC22" i="8"/>
  <c r="AC23" i="8"/>
  <c r="AC24" i="8"/>
  <c r="AC25" i="8"/>
  <c r="AC26" i="8"/>
  <c r="AC27" i="8"/>
  <c r="AC28" i="8"/>
  <c r="AC29" i="8"/>
  <c r="AC30" i="8"/>
  <c r="AC31" i="8"/>
  <c r="AC32" i="8"/>
  <c r="AC33" i="8"/>
  <c r="AC34" i="8"/>
  <c r="AC35" i="8"/>
  <c r="AC36" i="8"/>
  <c r="AC37" i="8"/>
  <c r="AC38" i="8"/>
  <c r="AC39" i="8"/>
  <c r="AC40" i="8"/>
  <c r="AC41" i="8"/>
  <c r="AC42" i="8"/>
  <c r="AC43" i="8"/>
  <c r="AC44" i="8"/>
  <c r="AC45" i="8"/>
  <c r="AC46" i="8"/>
  <c r="AC47" i="8"/>
  <c r="AC48" i="8"/>
  <c r="AC49" i="8"/>
  <c r="AC50" i="8"/>
  <c r="AC51" i="8"/>
  <c r="AC52" i="8"/>
  <c r="AC53" i="8"/>
  <c r="AC54" i="8"/>
  <c r="AC55" i="8"/>
  <c r="AC56" i="8"/>
  <c r="AC57" i="8"/>
  <c r="AC58" i="8"/>
  <c r="AC59" i="8"/>
  <c r="AC60" i="8"/>
  <c r="AC61" i="8"/>
  <c r="AC62" i="8"/>
  <c r="AC63" i="8"/>
  <c r="AC64" i="8"/>
  <c r="AC65" i="8"/>
  <c r="AC66" i="8"/>
  <c r="AC67" i="8"/>
  <c r="AC68" i="8"/>
  <c r="AC69" i="8"/>
  <c r="AC70" i="8"/>
  <c r="AC71" i="8"/>
  <c r="AC72" i="8"/>
  <c r="AC73" i="8"/>
  <c r="AC74" i="8"/>
  <c r="AC75" i="8"/>
  <c r="AC76" i="8"/>
  <c r="AC77" i="8"/>
  <c r="AC78" i="8"/>
  <c r="AC79" i="8"/>
  <c r="AC80" i="8"/>
  <c r="AC81" i="8"/>
  <c r="AC82" i="8"/>
  <c r="AC83" i="8"/>
  <c r="AC84" i="8"/>
  <c r="AC85" i="8"/>
  <c r="AC86" i="8"/>
  <c r="AC87" i="8"/>
  <c r="AC88" i="8"/>
  <c r="AC89" i="8"/>
  <c r="AC90" i="8"/>
  <c r="AC91" i="8"/>
  <c r="AC92" i="8"/>
  <c r="AC93" i="8"/>
  <c r="AC94" i="8"/>
  <c r="AC95" i="8"/>
  <c r="AC96" i="8"/>
  <c r="AC97" i="8"/>
  <c r="AC98" i="8"/>
  <c r="AC99" i="8"/>
  <c r="AC100" i="8"/>
  <c r="AC101" i="8"/>
  <c r="AC102" i="8"/>
  <c r="AC103" i="8"/>
  <c r="AC104" i="8"/>
  <c r="AC105" i="8"/>
  <c r="AC106" i="8"/>
  <c r="AC107" i="8"/>
  <c r="AC108" i="8"/>
  <c r="AC109" i="8"/>
  <c r="AC110" i="8"/>
  <c r="AC111" i="8"/>
  <c r="AC112" i="8"/>
  <c r="AC113" i="8"/>
  <c r="AC114" i="8"/>
  <c r="AC115" i="8"/>
  <c r="AC116" i="8"/>
  <c r="AC117" i="8"/>
  <c r="AC118" i="8"/>
  <c r="AC119" i="8"/>
  <c r="AC120" i="8"/>
  <c r="AC121" i="8"/>
  <c r="AC122" i="8"/>
  <c r="AC123" i="8"/>
  <c r="AC124" i="8"/>
  <c r="AC125" i="8"/>
  <c r="AC126" i="8"/>
  <c r="AC127" i="8"/>
  <c r="AC128" i="8"/>
  <c r="AC129" i="8"/>
  <c r="AC130" i="8"/>
  <c r="AC131" i="8"/>
  <c r="AC132" i="8"/>
  <c r="AC133" i="8"/>
  <c r="AC134" i="8"/>
  <c r="AC135" i="8"/>
  <c r="AC136" i="8"/>
  <c r="AC137" i="8"/>
  <c r="AC138" i="8"/>
  <c r="AC139" i="8"/>
  <c r="AC140" i="8"/>
  <c r="AC141" i="8"/>
  <c r="AC142" i="8"/>
  <c r="AC143" i="8"/>
  <c r="AC144" i="8"/>
  <c r="AC4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AA56" i="8"/>
  <c r="AA57" i="8"/>
  <c r="AA58" i="8"/>
  <c r="AA59" i="8"/>
  <c r="AA60" i="8"/>
  <c r="AA61" i="8"/>
  <c r="AA62" i="8"/>
  <c r="AA63" i="8"/>
  <c r="AA64" i="8"/>
  <c r="AA65" i="8"/>
  <c r="AA66" i="8"/>
  <c r="AA67" i="8"/>
  <c r="AA68" i="8"/>
  <c r="AA69" i="8"/>
  <c r="AA70" i="8"/>
  <c r="AA71" i="8"/>
  <c r="AA72" i="8"/>
  <c r="AA73" i="8"/>
  <c r="AA74" i="8"/>
  <c r="AA75" i="8"/>
  <c r="AA76" i="8"/>
  <c r="AA77" i="8"/>
  <c r="AA78" i="8"/>
  <c r="AA79" i="8"/>
  <c r="AA80" i="8"/>
  <c r="AA81" i="8"/>
  <c r="AA82" i="8"/>
  <c r="AA83" i="8"/>
  <c r="AA84" i="8"/>
  <c r="AA85" i="8"/>
  <c r="AA86" i="8"/>
  <c r="AA87" i="8"/>
  <c r="AA88" i="8"/>
  <c r="AA89" i="8"/>
  <c r="AA90" i="8"/>
  <c r="AA91" i="8"/>
  <c r="AA92" i="8"/>
  <c r="AA93" i="8"/>
  <c r="AA94" i="8"/>
  <c r="AA95" i="8"/>
  <c r="AA96" i="8"/>
  <c r="AA97" i="8"/>
  <c r="AA98" i="8"/>
  <c r="AA99" i="8"/>
  <c r="AA100" i="8"/>
  <c r="AA101" i="8"/>
  <c r="AA102" i="8"/>
  <c r="AA103" i="8"/>
  <c r="AA104" i="8"/>
  <c r="AA105" i="8"/>
  <c r="AA106" i="8"/>
  <c r="AA107" i="8"/>
  <c r="AA108" i="8"/>
  <c r="AA109" i="8"/>
  <c r="AA110" i="8"/>
  <c r="AA111" i="8"/>
  <c r="AA112" i="8"/>
  <c r="AA113" i="8"/>
  <c r="AA114" i="8"/>
  <c r="AA115" i="8"/>
  <c r="AA116" i="8"/>
  <c r="AA117" i="8"/>
  <c r="AA118" i="8"/>
  <c r="AA119" i="8"/>
  <c r="AA120" i="8"/>
  <c r="AA121" i="8"/>
  <c r="AA122" i="8"/>
  <c r="AA123" i="8"/>
  <c r="AA124" i="8"/>
  <c r="AA125" i="8"/>
  <c r="AA126" i="8"/>
  <c r="AA127" i="8"/>
  <c r="AA128" i="8"/>
  <c r="AA129" i="8"/>
  <c r="AA130" i="8"/>
  <c r="AA131" i="8"/>
  <c r="AA132" i="8"/>
  <c r="AA133" i="8"/>
  <c r="AA134" i="8"/>
  <c r="AA135" i="8"/>
  <c r="AA136" i="8"/>
  <c r="AA137" i="8"/>
  <c r="AA138" i="8"/>
  <c r="AA139" i="8"/>
  <c r="AA140" i="8"/>
  <c r="AA141" i="8"/>
  <c r="AA142" i="8"/>
  <c r="AA143" i="8"/>
  <c r="AA144" i="8"/>
  <c r="AA7" i="8"/>
  <c r="AA8" i="8"/>
  <c r="AA9" i="8"/>
  <c r="AA10" i="8"/>
  <c r="AA11" i="8"/>
  <c r="AA12" i="8"/>
  <c r="AA13" i="8"/>
  <c r="AA14" i="8"/>
  <c r="AA15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57" i="8"/>
  <c r="Y58" i="8"/>
  <c r="Y59" i="8"/>
  <c r="Y60" i="8"/>
  <c r="Y61" i="8"/>
  <c r="Y62" i="8"/>
  <c r="Y63" i="8"/>
  <c r="Y64" i="8"/>
  <c r="Y65" i="8"/>
  <c r="Y66" i="8"/>
  <c r="Y67" i="8"/>
  <c r="Y68" i="8"/>
  <c r="Y69" i="8"/>
  <c r="Y70" i="8"/>
  <c r="Y71" i="8"/>
  <c r="Y72" i="8"/>
  <c r="Y73" i="8"/>
  <c r="Y74" i="8"/>
  <c r="Y75" i="8"/>
  <c r="Y76" i="8"/>
  <c r="Y77" i="8"/>
  <c r="Y78" i="8"/>
  <c r="Y79" i="8"/>
  <c r="Y80" i="8"/>
  <c r="Y81" i="8"/>
  <c r="Y82" i="8"/>
  <c r="Y83" i="8"/>
  <c r="Y84" i="8"/>
  <c r="Y85" i="8"/>
  <c r="Y86" i="8"/>
  <c r="Y87" i="8"/>
  <c r="Y88" i="8"/>
  <c r="Y89" i="8"/>
  <c r="Y90" i="8"/>
  <c r="Y91" i="8"/>
  <c r="Y92" i="8"/>
  <c r="Y93" i="8"/>
  <c r="Y94" i="8"/>
  <c r="Y95" i="8"/>
  <c r="Y96" i="8"/>
  <c r="Y97" i="8"/>
  <c r="Y98" i="8"/>
  <c r="Y99" i="8"/>
  <c r="Y100" i="8"/>
  <c r="Y101" i="8"/>
  <c r="Y102" i="8"/>
  <c r="Y103" i="8"/>
  <c r="Y104" i="8"/>
  <c r="Y105" i="8"/>
  <c r="Y106" i="8"/>
  <c r="Y107" i="8"/>
  <c r="Y108" i="8"/>
  <c r="Y109" i="8"/>
  <c r="Y110" i="8"/>
  <c r="Y111" i="8"/>
  <c r="Y112" i="8"/>
  <c r="Y113" i="8"/>
  <c r="Y114" i="8"/>
  <c r="Y115" i="8"/>
  <c r="Y116" i="8"/>
  <c r="Y117" i="8"/>
  <c r="Y118" i="8"/>
  <c r="Y119" i="8"/>
  <c r="Y120" i="8"/>
  <c r="Y121" i="8"/>
  <c r="Y122" i="8"/>
  <c r="Y123" i="8"/>
  <c r="Y124" i="8"/>
  <c r="Y125" i="8"/>
  <c r="Y126" i="8"/>
  <c r="Y127" i="8"/>
  <c r="Y128" i="8"/>
  <c r="Y129" i="8"/>
  <c r="Y130" i="8"/>
  <c r="Y131" i="8"/>
  <c r="Y132" i="8"/>
  <c r="Y133" i="8"/>
  <c r="Y134" i="8"/>
  <c r="Y135" i="8"/>
  <c r="Y136" i="8"/>
  <c r="Y137" i="8"/>
  <c r="Y138" i="8"/>
  <c r="Y139" i="8"/>
  <c r="Y140" i="8"/>
  <c r="Y141" i="8"/>
  <c r="Y142" i="8"/>
  <c r="Y143" i="8"/>
  <c r="Y144" i="8"/>
  <c r="Y5" i="8"/>
  <c r="Y6" i="8"/>
  <c r="Y7" i="8"/>
  <c r="Y8" i="8"/>
  <c r="Y9" i="8"/>
  <c r="Y10" i="8"/>
  <c r="Y11" i="8"/>
  <c r="R144" i="8"/>
  <c r="Y3" i="8"/>
  <c r="Y4" i="8"/>
  <c r="R133" i="8"/>
  <c r="AA3" i="8"/>
  <c r="AA4" i="8"/>
  <c r="AA5" i="8"/>
  <c r="AA6" i="8"/>
  <c r="AA2" i="8"/>
  <c r="Y2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6" i="8"/>
  <c r="R127" i="8"/>
  <c r="R128" i="8"/>
  <c r="R129" i="8"/>
  <c r="R130" i="8"/>
  <c r="R131" i="8"/>
  <c r="R132" i="8"/>
  <c r="R134" i="8"/>
  <c r="R135" i="8"/>
  <c r="R136" i="8"/>
  <c r="R137" i="8"/>
  <c r="R138" i="8"/>
  <c r="R139" i="8"/>
  <c r="R140" i="8"/>
  <c r="R141" i="8"/>
  <c r="R142" i="8"/>
  <c r="R143" i="8"/>
  <c r="R4" i="8"/>
  <c r="E38" i="1" l="1"/>
  <c r="E37" i="1"/>
  <c r="E40" i="1" l="1"/>
  <c r="F30" i="1"/>
  <c r="F10" i="1"/>
  <c r="F22" i="1"/>
  <c r="E44" i="1" l="1"/>
</calcChain>
</file>

<file path=xl/sharedStrings.xml><?xml version="1.0" encoding="utf-8"?>
<sst xmlns="http://schemas.openxmlformats.org/spreadsheetml/2006/main" count="910" uniqueCount="498">
  <si>
    <t>T% =</t>
  </si>
  <si>
    <t>(Aix * 20) + (Ain * 100)</t>
  </si>
  <si>
    <t>(Aix + Ain)</t>
  </si>
  <si>
    <t xml:space="preserve">T% = </t>
  </si>
  <si>
    <t xml:space="preserve">Aix = </t>
  </si>
  <si>
    <t xml:space="preserve">Ain = </t>
  </si>
  <si>
    <t>acres</t>
  </si>
  <si>
    <t>Existing area in the right of way within the limits of the Project EDA</t>
  </si>
  <si>
    <t>New impervious area in new permanent right of way within the limits of the Project EDA</t>
  </si>
  <si>
    <t>PROJECT EDA =</t>
  </si>
  <si>
    <t>TREATMENT REQUIREMENT</t>
  </si>
  <si>
    <t>TR =</t>
  </si>
  <si>
    <t>T% * EDA</t>
  </si>
  <si>
    <t>Earth Disturbing Activity is any activity that exposes bare ground or an erodible material to storm water or anywhere Item 659 Seeding or Item 660 Sodding is being furnished</t>
  </si>
  <si>
    <t>IMPERVIOUS AREA</t>
  </si>
  <si>
    <t>POST-CONSTRUCTION BMP REQUIRED FOR WATER QUALITY =&gt;</t>
  </si>
  <si>
    <t>POST-CONSTRUCTION BMP REQUIRED FOR WATER QUANTITY =&gt;</t>
  </si>
  <si>
    <t>EXCLUDED FOR ULTRA-URBAN SETTING?</t>
  </si>
  <si>
    <t>EXCLUDED FOR DISCHARGING TO LARGE RIVER?</t>
  </si>
  <si>
    <t>NO</t>
  </si>
  <si>
    <t>REDEVELOPMENT VS NEW CONSTRUCTION</t>
  </si>
  <si>
    <t>PROJECT EDA</t>
  </si>
  <si>
    <t>POST-CONSTRUCTION BMP QUALITY VS QUANTITY</t>
  </si>
  <si>
    <t>PROJECTS THAT DO NOT ADD NEW PAVEMENT OUTSIDE EXISTING
RIGHT OF WAY ARE CONSIDERED REDEVELOPMENT</t>
  </si>
  <si>
    <t>REDEVELOPMENT OR NEW CONSTRUCTION =&gt;</t>
  </si>
  <si>
    <t>TREATMENT PERCENT</t>
  </si>
  <si>
    <t>TREATMENT PERCENT &amp; REQUIREMENT</t>
  </si>
  <si>
    <t>STATION</t>
  </si>
  <si>
    <r>
      <t xml:space="preserve">PROVIDE POST CONSTRUCTION BMP TO ADDRESS </t>
    </r>
    <r>
      <rPr>
        <i/>
        <sz val="10"/>
        <color theme="1"/>
        <rFont val="Arial"/>
        <family val="2"/>
      </rPr>
      <t>QUANTITY</t>
    </r>
    <r>
      <rPr>
        <sz val="10"/>
        <color theme="1"/>
        <rFont val="Arial"/>
        <family val="2"/>
      </rPr>
      <t xml:space="preserve"> WHEN ONE ACRE OR MORE OF NEW IMPERVIOUS AREA IS CREATED IN NEW PERMANENT RIGHT OF WAY BEING ACQUIRED FOR THE PROJECT EXCEPT IF PROJECT IS IN ULTRA-URBAN SETTING OR WHERE SITES DISCHARGE DIRECTLY TO A LARGE RIVER (SEE SECTION 1115.3 OF L&amp;D VOL 2)</t>
    </r>
  </si>
  <si>
    <t>PROVIDE POST CONSTRUCTION BMP FOR ALL PROJECTS EXCEEDING 1 ACRE OF PROJECT EDA EXCEPT FOR ROUTINE MAINTENANCE PROJECTS AS DEFINED IN SECTION 1112.2 OF L&amp;D VOL. 2</t>
  </si>
  <si>
    <t>REF NO.</t>
  </si>
  <si>
    <t>SHEET NO.</t>
  </si>
  <si>
    <t>RIM/GRATE ELEV.</t>
  </si>
  <si>
    <t>FL ELEV.</t>
  </si>
  <si>
    <t>DESCRIPTION</t>
  </si>
  <si>
    <t>R-140</t>
  </si>
  <si>
    <t>CATCH BASIN REMOVED</t>
  </si>
  <si>
    <t>CATCH BASIN ABANDONED</t>
  </si>
  <si>
    <t>MANHOLE REMOVED</t>
  </si>
  <si>
    <t>INLET REMOVED</t>
  </si>
  <si>
    <t>INLET ABANDONED</t>
  </si>
  <si>
    <t>MANHOLE ABANDONED</t>
  </si>
  <si>
    <t>EACH</t>
  </si>
  <si>
    <t>SIDE</t>
  </si>
  <si>
    <t>FROM</t>
  </si>
  <si>
    <t>TO</t>
  </si>
  <si>
    <t>LT</t>
  </si>
  <si>
    <t>#RD1</t>
  </si>
  <si>
    <t>$DP0001</t>
  </si>
  <si>
    <t>#RD2</t>
  </si>
  <si>
    <t>#RD3</t>
  </si>
  <si>
    <t>RT/LT</t>
  </si>
  <si>
    <t>#RD14</t>
  </si>
  <si>
    <t>$DP0002</t>
  </si>
  <si>
    <t>#RD15</t>
  </si>
  <si>
    <t>#RD16</t>
  </si>
  <si>
    <t>#RD13</t>
  </si>
  <si>
    <t>#RD12</t>
  </si>
  <si>
    <t>LT/RT</t>
  </si>
  <si>
    <t>#RD11</t>
  </si>
  <si>
    <t>RT</t>
  </si>
  <si>
    <t>#RD9</t>
  </si>
  <si>
    <t>#RD7</t>
  </si>
  <si>
    <t>#RD10</t>
  </si>
  <si>
    <t>#RD24</t>
  </si>
  <si>
    <t>#RD5</t>
  </si>
  <si>
    <t>#RD6</t>
  </si>
  <si>
    <t>#RD68</t>
  </si>
  <si>
    <t>#RD22</t>
  </si>
  <si>
    <t>#RD23</t>
  </si>
  <si>
    <t>#RD67</t>
  </si>
  <si>
    <t>$DP0003</t>
  </si>
  <si>
    <t>#RD65</t>
  </si>
  <si>
    <t>#RD66</t>
  </si>
  <si>
    <t>#RD64</t>
  </si>
  <si>
    <t>#RD72</t>
  </si>
  <si>
    <t>#RD70</t>
  </si>
  <si>
    <t>#RD108</t>
  </si>
  <si>
    <t>$DP0004</t>
  </si>
  <si>
    <t>#RD81</t>
  </si>
  <si>
    <t>#RD83</t>
  </si>
  <si>
    <t>#RD84</t>
  </si>
  <si>
    <t>#RD82</t>
  </si>
  <si>
    <t>#RD85</t>
  </si>
  <si>
    <t>#RD86</t>
  </si>
  <si>
    <t>#RD87</t>
  </si>
  <si>
    <t>#RD112</t>
  </si>
  <si>
    <t>#RD109</t>
  </si>
  <si>
    <t>#RD110</t>
  </si>
  <si>
    <t>#RD107</t>
  </si>
  <si>
    <t>$DP0005</t>
  </si>
  <si>
    <t>#RD147</t>
  </si>
  <si>
    <t>#RD149</t>
  </si>
  <si>
    <t>#RD113</t>
  </si>
  <si>
    <t>#RD111</t>
  </si>
  <si>
    <t>#RD126</t>
  </si>
  <si>
    <t>#RD150</t>
  </si>
  <si>
    <t>$DP0006</t>
  </si>
  <si>
    <t>#RD151</t>
  </si>
  <si>
    <t>#RD153</t>
  </si>
  <si>
    <t>#RD154</t>
  </si>
  <si>
    <t>#RD152</t>
  </si>
  <si>
    <t>#RD140</t>
  </si>
  <si>
    <t>#RD141</t>
  </si>
  <si>
    <t>#RD139</t>
  </si>
  <si>
    <t>R-207A</t>
  </si>
  <si>
    <t>#RD127</t>
  </si>
  <si>
    <t>#RD129</t>
  </si>
  <si>
    <t>#RD128</t>
  </si>
  <si>
    <t>#RD162</t>
  </si>
  <si>
    <t>$DP0007</t>
  </si>
  <si>
    <t>#RD161</t>
  </si>
  <si>
    <t>#RD160</t>
  </si>
  <si>
    <t>#RD159</t>
  </si>
  <si>
    <t>#RD158</t>
  </si>
  <si>
    <t>#RD157</t>
  </si>
  <si>
    <t>#RD156</t>
  </si>
  <si>
    <t>#RD163</t>
  </si>
  <si>
    <t>#RD164</t>
  </si>
  <si>
    <t>#RD166</t>
  </si>
  <si>
    <t>#RD167</t>
  </si>
  <si>
    <t>#RD168</t>
  </si>
  <si>
    <t>#RD169</t>
  </si>
  <si>
    <t>#RD138</t>
  </si>
  <si>
    <t>#RD136</t>
  </si>
  <si>
    <t>#RD137</t>
  </si>
  <si>
    <t>#RD176</t>
  </si>
  <si>
    <t>$DP0008</t>
  </si>
  <si>
    <t>#RD171</t>
  </si>
  <si>
    <t>#RD172</t>
  </si>
  <si>
    <t>#RD73</t>
  </si>
  <si>
    <t>$DP0009</t>
  </si>
  <si>
    <t>#RD74</t>
  </si>
  <si>
    <t>$DP0010</t>
  </si>
  <si>
    <t>#RD75</t>
  </si>
  <si>
    <t>#RD79</t>
  </si>
  <si>
    <t>#RD114</t>
  </si>
  <si>
    <t>$DP0012</t>
  </si>
  <si>
    <t>#RD115</t>
  </si>
  <si>
    <t>#RD116</t>
  </si>
  <si>
    <t>#RD117</t>
  </si>
  <si>
    <t>#RD119</t>
  </si>
  <si>
    <t>#RD118</t>
  </si>
  <si>
    <t>#RD131</t>
  </si>
  <si>
    <t>#RD132</t>
  </si>
  <si>
    <t>#RD130</t>
  </si>
  <si>
    <t>$DP0013</t>
  </si>
  <si>
    <t>#RD134</t>
  </si>
  <si>
    <t>#RD25</t>
  </si>
  <si>
    <t>$DP0014</t>
  </si>
  <si>
    <t>#RD4</t>
  </si>
  <si>
    <t>#RD21</t>
  </si>
  <si>
    <t>#RD20</t>
  </si>
  <si>
    <t>#RD19</t>
  </si>
  <si>
    <t>$DP0015</t>
  </si>
  <si>
    <t>#RD18</t>
  </si>
  <si>
    <t>#RD17</t>
  </si>
  <si>
    <t>$DP0016</t>
  </si>
  <si>
    <t>#RD47</t>
  </si>
  <si>
    <t>#RD48</t>
  </si>
  <si>
    <t>#RD63</t>
  </si>
  <si>
    <t>#RD62</t>
  </si>
  <si>
    <t>#RD61</t>
  </si>
  <si>
    <t>#RD60</t>
  </si>
  <si>
    <t>#RD59</t>
  </si>
  <si>
    <t>#RD58</t>
  </si>
  <si>
    <t>#RD50</t>
  </si>
  <si>
    <t>#RD51</t>
  </si>
  <si>
    <t>#RD49</t>
  </si>
  <si>
    <t>#RD52</t>
  </si>
  <si>
    <t>#RD53</t>
  </si>
  <si>
    <t>#RD57</t>
  </si>
  <si>
    <t>#RD203</t>
  </si>
  <si>
    <t>$DP0017</t>
  </si>
  <si>
    <t>#RD120</t>
  </si>
  <si>
    <t>#RD122</t>
  </si>
  <si>
    <t>#RD121</t>
  </si>
  <si>
    <t>#RD123</t>
  </si>
  <si>
    <t>#RD124</t>
  </si>
  <si>
    <t>#RD125</t>
  </si>
  <si>
    <t>#RD39</t>
  </si>
  <si>
    <t>$DP0018</t>
  </si>
  <si>
    <t>#RD45</t>
  </si>
  <si>
    <t>#RD40</t>
  </si>
  <si>
    <t>#RD43</t>
  </si>
  <si>
    <t>#RD42</t>
  </si>
  <si>
    <t>#RD44</t>
  </si>
  <si>
    <t>$DP0020</t>
  </si>
  <si>
    <t>#RD27</t>
  </si>
  <si>
    <t>$DP0021</t>
  </si>
  <si>
    <t>#RD29</t>
  </si>
  <si>
    <t>#RD31</t>
  </si>
  <si>
    <t>$DP0022</t>
  </si>
  <si>
    <t>#RD30</t>
  </si>
  <si>
    <t>#RD38</t>
  </si>
  <si>
    <t>#RD37</t>
  </si>
  <si>
    <t>#RD36</t>
  </si>
  <si>
    <t>#RD35</t>
  </si>
  <si>
    <t>#RD34</t>
  </si>
  <si>
    <t>#RD32</t>
  </si>
  <si>
    <t>$DP0024</t>
  </si>
  <si>
    <t>#RD177</t>
  </si>
  <si>
    <t>#RD178</t>
  </si>
  <si>
    <t>#RD180</t>
  </si>
  <si>
    <t>#RD181</t>
  </si>
  <si>
    <t>#RD182</t>
  </si>
  <si>
    <t>$DP0025</t>
  </si>
  <si>
    <t>#RD183</t>
  </si>
  <si>
    <t>#RD142</t>
  </si>
  <si>
    <t>$DP0026</t>
  </si>
  <si>
    <t>#RD143</t>
  </si>
  <si>
    <t>$DP0027</t>
  </si>
  <si>
    <t>#RD145</t>
  </si>
  <si>
    <t>#RD144</t>
  </si>
  <si>
    <t>#RD146</t>
  </si>
  <si>
    <t>REF NO. SHEET NO.</t>
  </si>
  <si>
    <t>0 0</t>
  </si>
  <si>
    <t>R-140 1093</t>
  </si>
  <si>
    <t>R-141 1093</t>
  </si>
  <si>
    <t>R-142 1093</t>
  </si>
  <si>
    <t>R-143 1094</t>
  </si>
  <si>
    <t>R-144 1094</t>
  </si>
  <si>
    <t>R-145 1094</t>
  </si>
  <si>
    <t>R-146 1094</t>
  </si>
  <si>
    <t>R-147 1094</t>
  </si>
  <si>
    <t>R-148 1094</t>
  </si>
  <si>
    <t>R-149 1094</t>
  </si>
  <si>
    <t>R-150 1094</t>
  </si>
  <si>
    <t>R-152 1094</t>
  </si>
  <si>
    <t>R-153 1094</t>
  </si>
  <si>
    <t>R-154 1094</t>
  </si>
  <si>
    <t>R-155 1094</t>
  </si>
  <si>
    <t>R-156 1094</t>
  </si>
  <si>
    <t>R-157 1094</t>
  </si>
  <si>
    <t>R-158 1094</t>
  </si>
  <si>
    <t>R-159 1095</t>
  </si>
  <si>
    <t>R-160 1095</t>
  </si>
  <si>
    <t>R-161 1095</t>
  </si>
  <si>
    <t>R-162 1095</t>
  </si>
  <si>
    <t>R-163 1095</t>
  </si>
  <si>
    <t>R-165 1095</t>
  </si>
  <si>
    <t>R-167 1096</t>
  </si>
  <si>
    <t>R-169 1096</t>
  </si>
  <si>
    <t>R-172 1096</t>
  </si>
  <si>
    <t>R-175 1096</t>
  </si>
  <si>
    <t>R-186 1096</t>
  </si>
  <si>
    <t>R-187 1096</t>
  </si>
  <si>
    <t>R-188 1096</t>
  </si>
  <si>
    <t>R-189 1096</t>
  </si>
  <si>
    <t>R-190 1096</t>
  </si>
  <si>
    <t>R-191 1096</t>
  </si>
  <si>
    <t>R-192 1096</t>
  </si>
  <si>
    <t>R-193 1097</t>
  </si>
  <si>
    <t>R-194 1097</t>
  </si>
  <si>
    <t>R-196 1097</t>
  </si>
  <si>
    <t>R-197 1097</t>
  </si>
  <si>
    <t>R-198 1097</t>
  </si>
  <si>
    <t>R-199 1097</t>
  </si>
  <si>
    <t>R-200 1098</t>
  </si>
  <si>
    <t>R-201 1098</t>
  </si>
  <si>
    <t>R-202 1098</t>
  </si>
  <si>
    <t>R-203 1098</t>
  </si>
  <si>
    <t>R-204 1098</t>
  </si>
  <si>
    <t>R-205 1098</t>
  </si>
  <si>
    <t>R-206 1098</t>
  </si>
  <si>
    <t>R-207 1098</t>
  </si>
  <si>
    <t>R-207A 1098</t>
  </si>
  <si>
    <t>R-208 1098</t>
  </si>
  <si>
    <t>R-209 1098</t>
  </si>
  <si>
    <t>R-210 1098</t>
  </si>
  <si>
    <t>R-211 1099</t>
  </si>
  <si>
    <t>R-212 1099</t>
  </si>
  <si>
    <t>R-213 1099</t>
  </si>
  <si>
    <t>R-214 1099</t>
  </si>
  <si>
    <t>R-215 1099</t>
  </si>
  <si>
    <t>R-216 1099</t>
  </si>
  <si>
    <t>R-218 1099</t>
  </si>
  <si>
    <t>R-219 1099</t>
  </si>
  <si>
    <t>R-220 1099</t>
  </si>
  <si>
    <t>R-222 1099</t>
  </si>
  <si>
    <t>R-223 1099</t>
  </si>
  <si>
    <t>R-224 1099</t>
  </si>
  <si>
    <t>R-225 1099</t>
  </si>
  <si>
    <t>R-226 1099</t>
  </si>
  <si>
    <t>R-228 1099</t>
  </si>
  <si>
    <t>R-229 1099</t>
  </si>
  <si>
    <t>R-231 1099</t>
  </si>
  <si>
    <t>R-240 1100</t>
  </si>
  <si>
    <t>R-241 1100</t>
  </si>
  <si>
    <t>R-244 1101</t>
  </si>
  <si>
    <t>R-245 1102</t>
  </si>
  <si>
    <t>R-246 1102</t>
  </si>
  <si>
    <t>R-251 1102</t>
  </si>
  <si>
    <t>R-255 1104</t>
  </si>
  <si>
    <t>R-256 1104</t>
  </si>
  <si>
    <t>R-257 1104</t>
  </si>
  <si>
    <t>R-258 1104</t>
  </si>
  <si>
    <t>R-259 1104</t>
  </si>
  <si>
    <t>R-260 1104</t>
  </si>
  <si>
    <t>R-261 1104</t>
  </si>
  <si>
    <t>R-262 1104</t>
  </si>
  <si>
    <t>R-263 1104</t>
  </si>
  <si>
    <t>R-265 1105</t>
  </si>
  <si>
    <t>R-266 1106</t>
  </si>
  <si>
    <t>R-267 1106</t>
  </si>
  <si>
    <t>R-268 1106</t>
  </si>
  <si>
    <t>R-269 1106</t>
  </si>
  <si>
    <t>R-270 1107</t>
  </si>
  <si>
    <t>R-271 1107</t>
  </si>
  <si>
    <t>R-272 1107</t>
  </si>
  <si>
    <t>R-274 1108</t>
  </si>
  <si>
    <t>R-275 1108</t>
  </si>
  <si>
    <t>R-277 1108</t>
  </si>
  <si>
    <t>R-278 1108</t>
  </si>
  <si>
    <t>R-280 1108</t>
  </si>
  <si>
    <t>R-282 1108</t>
  </si>
  <si>
    <t>R-283 1108</t>
  </si>
  <si>
    <t>R-284 1108</t>
  </si>
  <si>
    <t>R-285 1108</t>
  </si>
  <si>
    <t>R-286 1108</t>
  </si>
  <si>
    <t>R-287 1108</t>
  </si>
  <si>
    <t>R-288 1108</t>
  </si>
  <si>
    <t>R-289 1108</t>
  </si>
  <si>
    <t>R-290 1108</t>
  </si>
  <si>
    <t>R-291 1109</t>
  </si>
  <si>
    <t>R-292 1109</t>
  </si>
  <si>
    <t>R-293 1109</t>
  </si>
  <si>
    <t>R-294 1109</t>
  </si>
  <si>
    <t>R-295 1109</t>
  </si>
  <si>
    <t>R-296 1109</t>
  </si>
  <si>
    <t>R-297 1109</t>
  </si>
  <si>
    <t>R-298 1110</t>
  </si>
  <si>
    <t>R-299 1110</t>
  </si>
  <si>
    <t>R-300 1110</t>
  </si>
  <si>
    <t>R-302 1110</t>
  </si>
  <si>
    <t>R-303 1110</t>
  </si>
  <si>
    <t>R-304 1110</t>
  </si>
  <si>
    <t>R-306 1112</t>
  </si>
  <si>
    <t>R-308 1113</t>
  </si>
  <si>
    <t>R-309 1114</t>
  </si>
  <si>
    <t>R-310 1114</t>
  </si>
  <si>
    <t>R-311 1114</t>
  </si>
  <si>
    <t>R-312 1114</t>
  </si>
  <si>
    <t>R-313 1114</t>
  </si>
  <si>
    <t>R-314 1114</t>
  </si>
  <si>
    <t>R-315 1114</t>
  </si>
  <si>
    <t>R-317 1114</t>
  </si>
  <si>
    <t>R-322 1116</t>
  </si>
  <si>
    <t>R-323 1116</t>
  </si>
  <si>
    <t>R-332 1116</t>
  </si>
  <si>
    <t>R-333 1116</t>
  </si>
  <si>
    <t>R-335 1117</t>
  </si>
  <si>
    <t>R-336 1117</t>
  </si>
  <si>
    <t>R-337 1118</t>
  </si>
  <si>
    <t>R-338 1119</t>
  </si>
  <si>
    <t>R-339 1119</t>
  </si>
  <si>
    <t>R-340 1119</t>
  </si>
  <si>
    <t>R-341 1119</t>
  </si>
  <si>
    <t>R-141</t>
  </si>
  <si>
    <t>R-142</t>
  </si>
  <si>
    <t>R-143</t>
  </si>
  <si>
    <t>R-144</t>
  </si>
  <si>
    <t>R-145</t>
  </si>
  <si>
    <t>R-146</t>
  </si>
  <si>
    <t>R-147</t>
  </si>
  <si>
    <t>R-148</t>
  </si>
  <si>
    <t>R-149</t>
  </si>
  <si>
    <t>R-150</t>
  </si>
  <si>
    <t>R-152</t>
  </si>
  <si>
    <t>R-153</t>
  </si>
  <si>
    <t>R-154</t>
  </si>
  <si>
    <t>R-155</t>
  </si>
  <si>
    <t>R-156</t>
  </si>
  <si>
    <t>R-157</t>
  </si>
  <si>
    <t>R-158</t>
  </si>
  <si>
    <t>R-159</t>
  </si>
  <si>
    <t>R-160</t>
  </si>
  <si>
    <t>R-161</t>
  </si>
  <si>
    <t>R-162</t>
  </si>
  <si>
    <t>R-163</t>
  </si>
  <si>
    <t>R-165</t>
  </si>
  <si>
    <t>R-167</t>
  </si>
  <si>
    <t>R-169</t>
  </si>
  <si>
    <t>R-172</t>
  </si>
  <si>
    <t>R-175</t>
  </si>
  <si>
    <t>R-186</t>
  </si>
  <si>
    <t>R-187</t>
  </si>
  <si>
    <t>R-188</t>
  </si>
  <si>
    <t>R-189</t>
  </si>
  <si>
    <t>R-190</t>
  </si>
  <si>
    <t>R-191</t>
  </si>
  <si>
    <t>R-192</t>
  </si>
  <si>
    <t>R-193</t>
  </si>
  <si>
    <t>R-194</t>
  </si>
  <si>
    <t>R-196</t>
  </si>
  <si>
    <t>R-197</t>
  </si>
  <si>
    <t>R-198</t>
  </si>
  <si>
    <t>R-199</t>
  </si>
  <si>
    <t>R-200</t>
  </si>
  <si>
    <t>R-201</t>
  </si>
  <si>
    <t>R-202</t>
  </si>
  <si>
    <t>R-203</t>
  </si>
  <si>
    <t>R-204</t>
  </si>
  <si>
    <t>R-205</t>
  </si>
  <si>
    <t>R-206</t>
  </si>
  <si>
    <t>R-207</t>
  </si>
  <si>
    <t>R-208</t>
  </si>
  <si>
    <t>R-209</t>
  </si>
  <si>
    <t>R-210</t>
  </si>
  <si>
    <t>R-211</t>
  </si>
  <si>
    <t>R-212</t>
  </si>
  <si>
    <t>R-213</t>
  </si>
  <si>
    <t>R-214</t>
  </si>
  <si>
    <t>R-215</t>
  </si>
  <si>
    <t>R-216</t>
  </si>
  <si>
    <t>R-218</t>
  </si>
  <si>
    <t>R-219</t>
  </si>
  <si>
    <t>R-220</t>
  </si>
  <si>
    <t>R-222</t>
  </si>
  <si>
    <t>R-223</t>
  </si>
  <si>
    <t>R-224</t>
  </si>
  <si>
    <t>R-225</t>
  </si>
  <si>
    <t>R-226</t>
  </si>
  <si>
    <t>R-228</t>
  </si>
  <si>
    <t>R-229</t>
  </si>
  <si>
    <t>R-231</t>
  </si>
  <si>
    <t>R-240</t>
  </si>
  <si>
    <t>R-241</t>
  </si>
  <si>
    <t>R-244</t>
  </si>
  <si>
    <t>R-245</t>
  </si>
  <si>
    <t>R-246</t>
  </si>
  <si>
    <t>R-251</t>
  </si>
  <si>
    <t>R-255</t>
  </si>
  <si>
    <t>R-256</t>
  </si>
  <si>
    <t>R-257</t>
  </si>
  <si>
    <t>R-258</t>
  </si>
  <si>
    <t>R-259</t>
  </si>
  <si>
    <t>R-260</t>
  </si>
  <si>
    <t>R-261</t>
  </si>
  <si>
    <t>R-262</t>
  </si>
  <si>
    <t>R-263</t>
  </si>
  <si>
    <t>R-265</t>
  </si>
  <si>
    <t>R-266</t>
  </si>
  <si>
    <t>R-267</t>
  </si>
  <si>
    <t>R-268</t>
  </si>
  <si>
    <t>R-269</t>
  </si>
  <si>
    <t>R-270</t>
  </si>
  <si>
    <t>R-271</t>
  </si>
  <si>
    <t>R-272</t>
  </si>
  <si>
    <t>R-274</t>
  </si>
  <si>
    <t>R-275</t>
  </si>
  <si>
    <t>R-277</t>
  </si>
  <si>
    <t>R-278</t>
  </si>
  <si>
    <t>R-280</t>
  </si>
  <si>
    <t>R-282</t>
  </si>
  <si>
    <t>R-283</t>
  </si>
  <si>
    <t>R-284</t>
  </si>
  <si>
    <t>R-285</t>
  </si>
  <si>
    <t>R-286</t>
  </si>
  <si>
    <t>R-287</t>
  </si>
  <si>
    <t>R-288</t>
  </si>
  <si>
    <t>R-289</t>
  </si>
  <si>
    <t>R-290</t>
  </si>
  <si>
    <t>R-291</t>
  </si>
  <si>
    <t>R-292</t>
  </si>
  <si>
    <t>R-293</t>
  </si>
  <si>
    <t>R-294</t>
  </si>
  <si>
    <t>R-295</t>
  </si>
  <si>
    <t>R-296</t>
  </si>
  <si>
    <t>R-297</t>
  </si>
  <si>
    <t>R-298</t>
  </si>
  <si>
    <t>R-299</t>
  </si>
  <si>
    <t>R-300</t>
  </si>
  <si>
    <t>R-302</t>
  </si>
  <si>
    <t>R-303</t>
  </si>
  <si>
    <t>R-304</t>
  </si>
  <si>
    <t>R-306</t>
  </si>
  <si>
    <t>R-308</t>
  </si>
  <si>
    <t>R-309</t>
  </si>
  <si>
    <t>R-310</t>
  </si>
  <si>
    <t>R-311</t>
  </si>
  <si>
    <t>R-312</t>
  </si>
  <si>
    <t>R-313</t>
  </si>
  <si>
    <t>R-314</t>
  </si>
  <si>
    <t>R-315</t>
  </si>
  <si>
    <t>R-317</t>
  </si>
  <si>
    <t>R-322</t>
  </si>
  <si>
    <t>R-323</t>
  </si>
  <si>
    <t>R-332</t>
  </si>
  <si>
    <t>R-333</t>
  </si>
  <si>
    <t>R-335</t>
  </si>
  <si>
    <t>R-336</t>
  </si>
  <si>
    <t>R-337</t>
  </si>
  <si>
    <t>R-338</t>
  </si>
  <si>
    <t>R-339</t>
  </si>
  <si>
    <t>R-340</t>
  </si>
  <si>
    <t>R-341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</si>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</sst>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right"/>
    </xf>
    <xf numFmtId="0" fontId="8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3" borderId="0" xfId="1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0" xfId="0" applyFont="1"/>
    <xf numFmtId="0" fontId="5" fillId="0" borderId="0" xfId="0" applyFont="1" applyAlignment="1">
      <alignment horizontal="left" vertic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3" xfId="0" applyNumberFormat="1" applyBorder="1"/>
    <xf numFmtId="1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6" xfId="0" applyNumberForma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8">
    <dxf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F8EF0A-3C1C-4637-9CF8-0560C614C252}" name="Table1" displayName="Table1" ref="A1:E142" totalsRowShown="0" headerRowDxfId="7" headerRowBorderDxfId="6" tableBorderDxfId="5">
  <autoFilter ref="A1:E142" xr:uid="{C4F8EF0A-3C1C-4637-9CF8-0560C614C252}"/>
  <tableColumns count="5">
    <tableColumn id="1" xr3:uid="{16C3BD87-443B-4A15-8ACB-51FD31BA2111}" name="REF NO." dataDxfId="4"/>
    <tableColumn id="2" xr3:uid="{FC882D40-0D7F-4F56-90A5-584B65FE56B0}" name="SHEET NO." dataDxfId="3"/>
    <tableColumn id="3" xr3:uid="{A98EF043-7A12-4DF1-B67D-5786D8E676B5}" name="RIM/GRATE ELEV." dataDxfId="2"/>
    <tableColumn id="4" xr3:uid="{0FDCF89D-EBA8-4A81-BCEB-5061CE92A302}" name="FL ELEV." dataDxfId="1"/>
    <tableColumn id="5" xr3:uid="{E5B47DD0-7E85-41C9-BF69-0C7AC3871585}" name="DESCRIPTION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694E2-61DC-4F0A-9A5E-25373FBE5B37}">
  <dimension ref="A1:E158"/>
  <sheetViews>
    <sheetView tabSelected="1" view="pageLayout" topLeftCell="A95" zoomScaleNormal="100" workbookViewId="0">
      <selection activeCell="D115" sqref="D115"/>
    </sheetView>
  </sheetViews>
  <sheetFormatPr defaultRowHeight="15" x14ac:dyDescent="0.25"/>
  <cols>
    <col min="1" max="2" width="16.5703125" customWidth="1"/>
    <col min="3" max="3" width="16.5703125" style="3" customWidth="1"/>
    <col min="4" max="4" width="16.5703125" style="1" customWidth="1"/>
    <col min="5" max="5" width="22.85546875" style="1" customWidth="1"/>
    <col min="8" max="8" width="13.140625" customWidth="1"/>
  </cols>
  <sheetData>
    <row r="1" spans="1:5" ht="15.75" thickBot="1" x14ac:dyDescent="0.3">
      <c r="A1" s="32" t="s">
        <v>30</v>
      </c>
      <c r="B1" s="33" t="s">
        <v>31</v>
      </c>
      <c r="C1" s="33" t="s">
        <v>32</v>
      </c>
      <c r="D1" s="33" t="s">
        <v>33</v>
      </c>
      <c r="E1" s="34" t="s">
        <v>34</v>
      </c>
    </row>
    <row r="2" spans="1:5" x14ac:dyDescent="0.25">
      <c r="A2" s="35" t="s">
        <v>35</v>
      </c>
      <c r="B2" s="44">
        <v>1093</v>
      </c>
      <c r="C2" s="36">
        <v>694.72</v>
      </c>
      <c r="D2" s="37">
        <v>689.81</v>
      </c>
      <c r="E2" s="30" t="s">
        <v>36</v>
      </c>
    </row>
    <row r="3" spans="1:5" x14ac:dyDescent="0.25">
      <c r="A3" s="38" t="s">
        <v>358</v>
      </c>
      <c r="B3" s="44">
        <v>1093</v>
      </c>
      <c r="C3" s="39">
        <v>695.49</v>
      </c>
      <c r="D3" s="40">
        <v>688.77</v>
      </c>
      <c r="E3" s="31" t="s">
        <v>36</v>
      </c>
    </row>
    <row r="4" spans="1:5" x14ac:dyDescent="0.25">
      <c r="A4" s="38" t="s">
        <v>359</v>
      </c>
      <c r="B4" s="44">
        <v>1093</v>
      </c>
      <c r="C4" s="39">
        <v>699.28</v>
      </c>
      <c r="D4" s="40">
        <v>692.71</v>
      </c>
      <c r="E4" s="31" t="s">
        <v>36</v>
      </c>
    </row>
    <row r="5" spans="1:5" x14ac:dyDescent="0.25">
      <c r="A5" s="38" t="s">
        <v>360</v>
      </c>
      <c r="B5" s="44">
        <v>1094</v>
      </c>
      <c r="C5" s="39">
        <v>679.73</v>
      </c>
      <c r="D5" s="40">
        <v>674.53</v>
      </c>
      <c r="E5" s="31" t="s">
        <v>40</v>
      </c>
    </row>
    <row r="6" spans="1:5" x14ac:dyDescent="0.25">
      <c r="A6" s="38" t="s">
        <v>361</v>
      </c>
      <c r="B6" s="44">
        <v>1094</v>
      </c>
      <c r="C6" s="39">
        <v>676.66</v>
      </c>
      <c r="D6" s="45">
        <v>673.3</v>
      </c>
      <c r="E6" s="31" t="s">
        <v>40</v>
      </c>
    </row>
    <row r="7" spans="1:5" x14ac:dyDescent="0.25">
      <c r="A7" s="38" t="s">
        <v>362</v>
      </c>
      <c r="B7" s="44">
        <v>1094</v>
      </c>
      <c r="C7" s="45">
        <v>677.1</v>
      </c>
      <c r="D7" s="45">
        <v>672.93</v>
      </c>
      <c r="E7" s="31" t="s">
        <v>40</v>
      </c>
    </row>
    <row r="8" spans="1:5" x14ac:dyDescent="0.25">
      <c r="A8" s="38" t="s">
        <v>363</v>
      </c>
      <c r="B8" s="44">
        <v>1094</v>
      </c>
      <c r="C8" s="45">
        <v>680.37599999999998</v>
      </c>
      <c r="D8" s="45">
        <v>674.63</v>
      </c>
      <c r="E8" s="31" t="s">
        <v>37</v>
      </c>
    </row>
    <row r="9" spans="1:5" x14ac:dyDescent="0.25">
      <c r="A9" s="38" t="s">
        <v>364</v>
      </c>
      <c r="B9" s="44">
        <v>1094</v>
      </c>
      <c r="C9" s="45">
        <v>701.86400000000003</v>
      </c>
      <c r="D9" s="45">
        <v>694.46</v>
      </c>
      <c r="E9" s="31" t="s">
        <v>39</v>
      </c>
    </row>
    <row r="10" spans="1:5" x14ac:dyDescent="0.25">
      <c r="A10" s="38" t="s">
        <v>365</v>
      </c>
      <c r="B10" s="44">
        <v>1095</v>
      </c>
      <c r="C10" s="45">
        <v>699.73</v>
      </c>
      <c r="D10" s="45">
        <v>695.98</v>
      </c>
      <c r="E10" s="31" t="s">
        <v>39</v>
      </c>
    </row>
    <row r="11" spans="1:5" x14ac:dyDescent="0.25">
      <c r="A11" s="38" t="s">
        <v>366</v>
      </c>
      <c r="B11" s="44">
        <v>1094</v>
      </c>
      <c r="C11" s="45">
        <v>667.93200000000002</v>
      </c>
      <c r="D11" s="45">
        <v>651.91</v>
      </c>
      <c r="E11" s="31" t="s">
        <v>37</v>
      </c>
    </row>
    <row r="12" spans="1:5" x14ac:dyDescent="0.25">
      <c r="A12" s="38" t="s">
        <v>367</v>
      </c>
      <c r="B12" s="44">
        <v>1094</v>
      </c>
      <c r="C12" s="45">
        <v>675.30399999999997</v>
      </c>
      <c r="D12" s="45">
        <v>669.91</v>
      </c>
      <c r="E12" s="31" t="s">
        <v>37</v>
      </c>
    </row>
    <row r="13" spans="1:5" x14ac:dyDescent="0.25">
      <c r="A13" s="38" t="s">
        <v>368</v>
      </c>
      <c r="B13" s="44">
        <v>1094</v>
      </c>
      <c r="C13" s="45">
        <v>679.745</v>
      </c>
      <c r="D13" s="45">
        <v>675.42</v>
      </c>
      <c r="E13" s="31" t="s">
        <v>39</v>
      </c>
    </row>
    <row r="14" spans="1:5" ht="15" customHeight="1" x14ac:dyDescent="0.25">
      <c r="A14" s="38" t="s">
        <v>369</v>
      </c>
      <c r="B14" s="44">
        <v>1094</v>
      </c>
      <c r="C14" s="45">
        <v>680.678</v>
      </c>
      <c r="D14" s="45">
        <v>670.17</v>
      </c>
      <c r="E14" s="31" t="s">
        <v>41</v>
      </c>
    </row>
    <row r="15" spans="1:5" x14ac:dyDescent="0.25">
      <c r="A15" s="38" t="s">
        <v>370</v>
      </c>
      <c r="B15" s="44">
        <v>1094</v>
      </c>
      <c r="C15" s="45">
        <v>683.28</v>
      </c>
      <c r="D15" s="45">
        <v>676.74</v>
      </c>
      <c r="E15" s="31" t="s">
        <v>36</v>
      </c>
    </row>
    <row r="16" spans="1:5" x14ac:dyDescent="0.25">
      <c r="A16" s="38" t="s">
        <v>371</v>
      </c>
      <c r="B16" s="44">
        <v>1094</v>
      </c>
      <c r="C16" s="45">
        <v>664.65</v>
      </c>
      <c r="D16" s="45">
        <v>661.15</v>
      </c>
      <c r="E16" s="31" t="s">
        <v>36</v>
      </c>
    </row>
    <row r="17" spans="1:5" ht="15" customHeight="1" x14ac:dyDescent="0.25">
      <c r="A17" s="38" t="s">
        <v>372</v>
      </c>
      <c r="B17" s="44">
        <v>1095</v>
      </c>
      <c r="C17" s="45">
        <v>668.75</v>
      </c>
      <c r="D17" s="45">
        <v>649.12</v>
      </c>
      <c r="E17" s="31" t="s">
        <v>41</v>
      </c>
    </row>
    <row r="18" spans="1:5" x14ac:dyDescent="0.25">
      <c r="A18" s="38" t="s">
        <v>373</v>
      </c>
      <c r="B18" s="44">
        <v>1094</v>
      </c>
      <c r="C18" s="45">
        <v>676.41</v>
      </c>
      <c r="D18" s="45">
        <v>672.64</v>
      </c>
      <c r="E18" s="31" t="s">
        <v>37</v>
      </c>
    </row>
    <row r="19" spans="1:5" x14ac:dyDescent="0.25">
      <c r="A19" s="38" t="s">
        <v>374</v>
      </c>
      <c r="B19" s="44">
        <v>1094</v>
      </c>
      <c r="C19" s="45">
        <v>677.00400000000002</v>
      </c>
      <c r="D19" s="45">
        <v>673.25</v>
      </c>
      <c r="E19" s="31" t="s">
        <v>40</v>
      </c>
    </row>
    <row r="20" spans="1:5" x14ac:dyDescent="0.25">
      <c r="A20" s="38" t="s">
        <v>375</v>
      </c>
      <c r="B20" s="44">
        <v>1095</v>
      </c>
      <c r="C20" s="45">
        <v>667.51900000000001</v>
      </c>
      <c r="D20" s="45">
        <v>664.31</v>
      </c>
      <c r="E20" s="31" t="s">
        <v>36</v>
      </c>
    </row>
    <row r="21" spans="1:5" x14ac:dyDescent="0.25">
      <c r="A21" s="38" t="s">
        <v>376</v>
      </c>
      <c r="B21" s="44">
        <v>1095</v>
      </c>
      <c r="C21" s="45">
        <v>669.22</v>
      </c>
      <c r="D21" s="45">
        <v>664.3</v>
      </c>
      <c r="E21" s="31" t="s">
        <v>39</v>
      </c>
    </row>
    <row r="22" spans="1:5" x14ac:dyDescent="0.25">
      <c r="A22" s="38" t="s">
        <v>377</v>
      </c>
      <c r="B22" s="44">
        <v>1095</v>
      </c>
      <c r="C22" s="45">
        <v>669.31</v>
      </c>
      <c r="D22" s="45">
        <v>662.96</v>
      </c>
      <c r="E22" s="31" t="s">
        <v>39</v>
      </c>
    </row>
    <row r="23" spans="1:5" x14ac:dyDescent="0.25">
      <c r="A23" s="38" t="s">
        <v>378</v>
      </c>
      <c r="B23" s="44">
        <v>1095</v>
      </c>
      <c r="C23" s="45">
        <v>664.89</v>
      </c>
      <c r="D23" s="45">
        <v>650.29</v>
      </c>
      <c r="E23" s="31" t="s">
        <v>41</v>
      </c>
    </row>
    <row r="24" spans="1:5" x14ac:dyDescent="0.25">
      <c r="A24" s="38" t="s">
        <v>379</v>
      </c>
      <c r="B24" s="44">
        <v>1095</v>
      </c>
      <c r="C24" s="45">
        <v>669.79</v>
      </c>
      <c r="D24" s="45">
        <v>662.87</v>
      </c>
      <c r="E24" s="31" t="s">
        <v>40</v>
      </c>
    </row>
    <row r="25" spans="1:5" x14ac:dyDescent="0.25">
      <c r="A25" s="38" t="s">
        <v>380</v>
      </c>
      <c r="B25" s="44">
        <v>1095</v>
      </c>
      <c r="C25" s="45">
        <v>668.42200000000003</v>
      </c>
      <c r="D25" s="45">
        <v>663.53</v>
      </c>
      <c r="E25" s="31" t="s">
        <v>40</v>
      </c>
    </row>
    <row r="26" spans="1:5" ht="15.75" customHeight="1" x14ac:dyDescent="0.25">
      <c r="A26" s="38" t="s">
        <v>381</v>
      </c>
      <c r="B26" s="44">
        <v>1096</v>
      </c>
      <c r="C26" s="45">
        <v>662.13</v>
      </c>
      <c r="D26" s="45">
        <v>657.28</v>
      </c>
      <c r="E26" s="31" t="s">
        <v>36</v>
      </c>
    </row>
    <row r="27" spans="1:5" ht="15" customHeight="1" x14ac:dyDescent="0.25">
      <c r="A27" s="38" t="s">
        <v>382</v>
      </c>
      <c r="B27" s="44">
        <v>1096</v>
      </c>
      <c r="C27" s="45">
        <v>666.24800000000005</v>
      </c>
      <c r="D27" s="45">
        <v>661.02</v>
      </c>
      <c r="E27" s="31" t="s">
        <v>36</v>
      </c>
    </row>
    <row r="28" spans="1:5" x14ac:dyDescent="0.25">
      <c r="A28" s="38" t="s">
        <v>383</v>
      </c>
      <c r="B28" s="44">
        <v>1096</v>
      </c>
      <c r="C28" s="45">
        <v>666.39</v>
      </c>
      <c r="D28" s="45">
        <v>661.7</v>
      </c>
      <c r="E28" s="31" t="s">
        <v>36</v>
      </c>
    </row>
    <row r="29" spans="1:5" x14ac:dyDescent="0.25">
      <c r="A29" s="38" t="s">
        <v>384</v>
      </c>
      <c r="B29" s="44">
        <v>1096</v>
      </c>
      <c r="C29" s="45">
        <v>666.75099999999998</v>
      </c>
      <c r="D29" s="45">
        <v>661.7</v>
      </c>
      <c r="E29" s="31" t="s">
        <v>36</v>
      </c>
    </row>
    <row r="30" spans="1:5" ht="13.5" customHeight="1" x14ac:dyDescent="0.25">
      <c r="A30" s="38" t="s">
        <v>385</v>
      </c>
      <c r="B30" s="44">
        <v>1096</v>
      </c>
      <c r="C30" s="45">
        <v>666.41399999999999</v>
      </c>
      <c r="D30" s="45">
        <v>661.71</v>
      </c>
      <c r="E30" s="31" t="s">
        <v>36</v>
      </c>
    </row>
    <row r="31" spans="1:5" x14ac:dyDescent="0.25">
      <c r="A31" s="38" t="s">
        <v>386</v>
      </c>
      <c r="B31" s="44">
        <v>1096</v>
      </c>
      <c r="C31" s="45">
        <v>666.88699999999994</v>
      </c>
      <c r="D31" s="45">
        <v>661.86</v>
      </c>
      <c r="E31" s="31" t="s">
        <v>36</v>
      </c>
    </row>
    <row r="32" spans="1:5" x14ac:dyDescent="0.25">
      <c r="A32" s="38" t="s">
        <v>387</v>
      </c>
      <c r="B32" s="44">
        <v>1096</v>
      </c>
      <c r="C32" s="45">
        <v>666.95799999999997</v>
      </c>
      <c r="D32" s="45">
        <v>662.23</v>
      </c>
      <c r="E32" s="31" t="s">
        <v>36</v>
      </c>
    </row>
    <row r="33" spans="1:5" x14ac:dyDescent="0.25">
      <c r="A33" s="38" t="s">
        <v>388</v>
      </c>
      <c r="B33" s="44">
        <v>1096</v>
      </c>
      <c r="C33" s="45">
        <v>667.32299999999998</v>
      </c>
      <c r="D33" s="45">
        <v>657.09</v>
      </c>
      <c r="E33" s="31" t="s">
        <v>38</v>
      </c>
    </row>
    <row r="34" spans="1:5" x14ac:dyDescent="0.25">
      <c r="A34" s="38" t="s">
        <v>389</v>
      </c>
      <c r="B34" s="44">
        <v>1096</v>
      </c>
      <c r="C34" s="45">
        <v>667.23699999999997</v>
      </c>
      <c r="D34" s="45">
        <v>661.24699999999996</v>
      </c>
      <c r="E34" s="31" t="s">
        <v>41</v>
      </c>
    </row>
    <row r="35" spans="1:5" x14ac:dyDescent="0.25">
      <c r="A35" s="38" t="s">
        <v>390</v>
      </c>
      <c r="B35" s="44">
        <v>1096</v>
      </c>
      <c r="C35" s="45">
        <v>670.00199999999995</v>
      </c>
      <c r="D35" s="45">
        <v>666.75</v>
      </c>
      <c r="E35" s="31" t="s">
        <v>36</v>
      </c>
    </row>
    <row r="36" spans="1:5" x14ac:dyDescent="0.25">
      <c r="A36" s="38" t="s">
        <v>391</v>
      </c>
      <c r="B36" s="44">
        <v>1096</v>
      </c>
      <c r="C36" s="45">
        <v>664.97</v>
      </c>
      <c r="D36" s="45">
        <v>661.87</v>
      </c>
      <c r="E36" s="31" t="s">
        <v>37</v>
      </c>
    </row>
    <row r="37" spans="1:5" x14ac:dyDescent="0.25">
      <c r="A37" s="38" t="s">
        <v>392</v>
      </c>
      <c r="B37" s="44">
        <v>1097</v>
      </c>
      <c r="C37" s="45">
        <v>664.98900000000003</v>
      </c>
      <c r="D37" s="45">
        <v>659.04</v>
      </c>
      <c r="E37" s="31" t="s">
        <v>36</v>
      </c>
    </row>
    <row r="38" spans="1:5" x14ac:dyDescent="0.25">
      <c r="A38" s="38" t="s">
        <v>393</v>
      </c>
      <c r="B38" s="44">
        <v>1097</v>
      </c>
      <c r="C38" s="45">
        <v>652.11099999999999</v>
      </c>
      <c r="D38" s="45">
        <v>649.11</v>
      </c>
      <c r="E38" s="31" t="s">
        <v>36</v>
      </c>
    </row>
    <row r="39" spans="1:5" x14ac:dyDescent="0.25">
      <c r="A39" s="38" t="s">
        <v>394</v>
      </c>
      <c r="B39" s="44">
        <v>1097</v>
      </c>
      <c r="C39" s="45">
        <v>652</v>
      </c>
      <c r="D39" s="45">
        <v>644.5</v>
      </c>
      <c r="E39" s="31" t="s">
        <v>38</v>
      </c>
    </row>
    <row r="40" spans="1:5" x14ac:dyDescent="0.25">
      <c r="A40" s="38" t="s">
        <v>395</v>
      </c>
      <c r="B40" s="44">
        <v>1097</v>
      </c>
      <c r="C40" s="45">
        <v>664.19500000000005</v>
      </c>
      <c r="D40" s="45">
        <v>658.22</v>
      </c>
      <c r="E40" s="31" t="s">
        <v>37</v>
      </c>
    </row>
    <row r="41" spans="1:5" x14ac:dyDescent="0.25">
      <c r="A41" s="38" t="s">
        <v>396</v>
      </c>
      <c r="B41" s="44">
        <v>1097</v>
      </c>
      <c r="C41" s="45">
        <v>663.02</v>
      </c>
      <c r="D41" s="45">
        <v>659.27</v>
      </c>
      <c r="E41" s="31" t="s">
        <v>37</v>
      </c>
    </row>
    <row r="42" spans="1:5" x14ac:dyDescent="0.25">
      <c r="A42" s="38" t="s">
        <v>397</v>
      </c>
      <c r="B42" s="44">
        <v>1097</v>
      </c>
      <c r="C42" s="45">
        <v>669.75300000000004</v>
      </c>
      <c r="D42" s="45">
        <v>657.74300000000005</v>
      </c>
      <c r="E42" s="31" t="s">
        <v>38</v>
      </c>
    </row>
    <row r="43" spans="1:5" x14ac:dyDescent="0.25">
      <c r="A43" s="38" t="s">
        <v>398</v>
      </c>
      <c r="B43" s="44">
        <v>1098</v>
      </c>
      <c r="C43" s="45">
        <v>645.70399999999995</v>
      </c>
      <c r="D43" s="45">
        <v>639.49</v>
      </c>
      <c r="E43" s="31" t="s">
        <v>38</v>
      </c>
    </row>
    <row r="44" spans="1:5" x14ac:dyDescent="0.25">
      <c r="A44" s="38" t="s">
        <v>399</v>
      </c>
      <c r="B44" s="44">
        <v>1098</v>
      </c>
      <c r="C44" s="39">
        <v>642.85</v>
      </c>
      <c r="D44" s="40" t="s">
        <v>497</v>
      </c>
      <c r="E44" s="31" t="s">
        <v>36</v>
      </c>
    </row>
    <row r="45" spans="1:5" x14ac:dyDescent="0.25">
      <c r="A45" s="38" t="s">
        <v>400</v>
      </c>
      <c r="B45" s="44">
        <v>1098</v>
      </c>
      <c r="C45" s="45">
        <v>643.48699999999997</v>
      </c>
      <c r="D45" s="45">
        <v>637.74</v>
      </c>
      <c r="E45" s="31" t="s">
        <v>39</v>
      </c>
    </row>
    <row r="46" spans="1:5" x14ac:dyDescent="0.25">
      <c r="A46" s="38" t="s">
        <v>401</v>
      </c>
      <c r="B46" s="44">
        <v>1098</v>
      </c>
      <c r="C46" s="45">
        <v>644</v>
      </c>
      <c r="D46" s="45">
        <v>636.75</v>
      </c>
      <c r="E46" s="31" t="s">
        <v>38</v>
      </c>
    </row>
    <row r="47" spans="1:5" x14ac:dyDescent="0.25">
      <c r="A47" s="38" t="s">
        <v>402</v>
      </c>
      <c r="B47" s="44">
        <v>1098</v>
      </c>
      <c r="C47" s="39">
        <v>643.95000000000005</v>
      </c>
      <c r="D47" s="40" t="s">
        <v>497</v>
      </c>
      <c r="E47" s="43" t="s">
        <v>36</v>
      </c>
    </row>
    <row r="48" spans="1:5" x14ac:dyDescent="0.25">
      <c r="A48" s="38" t="s">
        <v>403</v>
      </c>
      <c r="B48" s="44">
        <v>1098</v>
      </c>
      <c r="C48" s="45">
        <v>669.87300000000005</v>
      </c>
      <c r="D48" s="45">
        <v>665.57</v>
      </c>
      <c r="E48" s="43" t="s">
        <v>36</v>
      </c>
    </row>
    <row r="49" spans="1:5" x14ac:dyDescent="0.25">
      <c r="A49" s="38" t="s">
        <v>404</v>
      </c>
      <c r="B49" s="44">
        <v>1098</v>
      </c>
      <c r="C49" s="45">
        <v>670.76599999999996</v>
      </c>
      <c r="D49" s="45">
        <v>664.47</v>
      </c>
      <c r="E49" s="43" t="s">
        <v>38</v>
      </c>
    </row>
    <row r="50" spans="1:5" x14ac:dyDescent="0.25">
      <c r="A50" s="38" t="s">
        <v>405</v>
      </c>
      <c r="B50" s="44">
        <v>1098</v>
      </c>
      <c r="C50" s="45">
        <v>669.88300000000004</v>
      </c>
      <c r="D50" s="45">
        <v>666.78</v>
      </c>
      <c r="E50" s="43" t="s">
        <v>36</v>
      </c>
    </row>
    <row r="51" spans="1:5" x14ac:dyDescent="0.25">
      <c r="A51" s="38" t="s">
        <v>105</v>
      </c>
      <c r="B51" s="44">
        <v>1098</v>
      </c>
      <c r="C51" s="45">
        <v>670.38199999999995</v>
      </c>
      <c r="D51" s="45">
        <v>659.25</v>
      </c>
      <c r="E51" s="43" t="s">
        <v>38</v>
      </c>
    </row>
    <row r="52" spans="1:5" x14ac:dyDescent="0.25">
      <c r="A52" s="38" t="s">
        <v>406</v>
      </c>
      <c r="B52" s="44">
        <v>1098</v>
      </c>
      <c r="C52" s="45">
        <v>669.83799999999997</v>
      </c>
      <c r="D52" s="45">
        <v>665.84</v>
      </c>
      <c r="E52" s="43" t="s">
        <v>36</v>
      </c>
    </row>
    <row r="53" spans="1:5" x14ac:dyDescent="0.25">
      <c r="A53" s="38" t="s">
        <v>407</v>
      </c>
      <c r="B53" s="44">
        <v>1098</v>
      </c>
      <c r="C53" s="45">
        <v>670.798</v>
      </c>
      <c r="D53" s="45">
        <v>656.65</v>
      </c>
      <c r="E53" s="43" t="s">
        <v>38</v>
      </c>
    </row>
    <row r="54" spans="1:5" x14ac:dyDescent="0.25">
      <c r="A54" s="38" t="s">
        <v>408</v>
      </c>
      <c r="B54" s="44">
        <v>1098</v>
      </c>
      <c r="C54" s="45">
        <v>670.35799999999995</v>
      </c>
      <c r="D54" s="45">
        <v>664.8</v>
      </c>
      <c r="E54" s="43" t="s">
        <v>36</v>
      </c>
    </row>
    <row r="55" spans="1:5" x14ac:dyDescent="0.25">
      <c r="A55" s="38" t="s">
        <v>409</v>
      </c>
      <c r="B55" s="44">
        <v>1099</v>
      </c>
      <c r="C55" s="45">
        <v>647.08100000000002</v>
      </c>
      <c r="D55" s="45">
        <v>642.13</v>
      </c>
      <c r="E55" s="43" t="s">
        <v>39</v>
      </c>
    </row>
    <row r="56" spans="1:5" x14ac:dyDescent="0.25">
      <c r="A56" s="38" t="s">
        <v>410</v>
      </c>
      <c r="B56" s="44">
        <v>1099</v>
      </c>
      <c r="C56" s="45">
        <v>649.29899999999998</v>
      </c>
      <c r="D56" s="45">
        <v>643.25</v>
      </c>
      <c r="E56" s="43" t="s">
        <v>38</v>
      </c>
    </row>
    <row r="57" spans="1:5" x14ac:dyDescent="0.25">
      <c r="A57" s="38" t="s">
        <v>411</v>
      </c>
      <c r="B57" s="44">
        <v>1099</v>
      </c>
      <c r="C57" s="45">
        <v>648.69899999999996</v>
      </c>
      <c r="D57" s="45">
        <v>644.53</v>
      </c>
      <c r="E57" s="43" t="s">
        <v>36</v>
      </c>
    </row>
    <row r="58" spans="1:5" x14ac:dyDescent="0.25">
      <c r="A58" s="38" t="s">
        <v>412</v>
      </c>
      <c r="B58" s="44">
        <v>1099</v>
      </c>
      <c r="C58" s="45">
        <v>649.851</v>
      </c>
      <c r="D58" s="45">
        <v>644.15</v>
      </c>
      <c r="E58" s="43" t="s">
        <v>39</v>
      </c>
    </row>
    <row r="59" spans="1:5" x14ac:dyDescent="0.25">
      <c r="A59" s="38" t="s">
        <v>413</v>
      </c>
      <c r="B59" s="44">
        <v>1099</v>
      </c>
      <c r="C59" s="45">
        <v>659.36300000000006</v>
      </c>
      <c r="D59" s="45">
        <v>653.41</v>
      </c>
      <c r="E59" s="43" t="s">
        <v>39</v>
      </c>
    </row>
    <row r="60" spans="1:5" x14ac:dyDescent="0.25">
      <c r="A60" s="38" t="s">
        <v>414</v>
      </c>
      <c r="B60" s="44">
        <v>1099</v>
      </c>
      <c r="C60" s="45">
        <v>658.26400000000001</v>
      </c>
      <c r="D60" s="45">
        <v>654.5</v>
      </c>
      <c r="E60" s="43" t="s">
        <v>36</v>
      </c>
    </row>
    <row r="61" spans="1:5" x14ac:dyDescent="0.25">
      <c r="A61" s="38" t="s">
        <v>415</v>
      </c>
      <c r="B61" s="44">
        <v>1099</v>
      </c>
      <c r="C61" s="45">
        <v>644.04600000000005</v>
      </c>
      <c r="D61" s="45">
        <v>638.49</v>
      </c>
      <c r="E61" s="43" t="s">
        <v>39</v>
      </c>
    </row>
    <row r="62" spans="1:5" x14ac:dyDescent="0.25">
      <c r="A62" s="38" t="s">
        <v>416</v>
      </c>
      <c r="B62" s="44">
        <v>1099</v>
      </c>
      <c r="C62" s="45">
        <v>645.52</v>
      </c>
      <c r="D62" s="45">
        <v>640.29999999999995</v>
      </c>
      <c r="E62" s="43" t="s">
        <v>36</v>
      </c>
    </row>
    <row r="63" spans="1:5" x14ac:dyDescent="0.25">
      <c r="A63" s="38" t="s">
        <v>417</v>
      </c>
      <c r="B63" s="44">
        <v>1099</v>
      </c>
      <c r="C63" s="45">
        <v>645.16</v>
      </c>
      <c r="D63" s="45">
        <v>635.5</v>
      </c>
      <c r="E63" s="43" t="s">
        <v>38</v>
      </c>
    </row>
    <row r="64" spans="1:5" x14ac:dyDescent="0.25">
      <c r="A64" s="38" t="s">
        <v>418</v>
      </c>
      <c r="B64" s="44">
        <v>1099</v>
      </c>
      <c r="C64" s="45">
        <v>647.04499999999996</v>
      </c>
      <c r="D64" s="45">
        <v>642.35</v>
      </c>
      <c r="E64" s="43" t="s">
        <v>39</v>
      </c>
    </row>
    <row r="65" spans="1:5" x14ac:dyDescent="0.25">
      <c r="A65" s="38" t="s">
        <v>419</v>
      </c>
      <c r="B65" s="44">
        <v>1099</v>
      </c>
      <c r="C65" s="45">
        <v>646.47</v>
      </c>
      <c r="D65" s="45">
        <v>639.97</v>
      </c>
      <c r="E65" s="43" t="s">
        <v>39</v>
      </c>
    </row>
    <row r="66" spans="1:5" x14ac:dyDescent="0.25">
      <c r="A66" s="38" t="s">
        <v>420</v>
      </c>
      <c r="B66" s="44">
        <v>1099</v>
      </c>
      <c r="C66" s="45">
        <v>649.71299999999997</v>
      </c>
      <c r="D66" s="45">
        <v>644.01</v>
      </c>
      <c r="E66" s="43" t="s">
        <v>36</v>
      </c>
    </row>
    <row r="67" spans="1:5" x14ac:dyDescent="0.25">
      <c r="A67" s="38" t="s">
        <v>421</v>
      </c>
      <c r="B67" s="44">
        <v>1099</v>
      </c>
      <c r="C67" s="45">
        <v>647</v>
      </c>
      <c r="D67" s="45">
        <v>641.5</v>
      </c>
      <c r="E67" s="43" t="s">
        <v>38</v>
      </c>
    </row>
    <row r="68" spans="1:5" x14ac:dyDescent="0.25">
      <c r="A68" s="38" t="s">
        <v>422</v>
      </c>
      <c r="B68" s="44">
        <v>1099</v>
      </c>
      <c r="C68" s="45">
        <v>669.96</v>
      </c>
      <c r="D68" s="45">
        <v>659.46</v>
      </c>
      <c r="E68" s="43" t="s">
        <v>38</v>
      </c>
    </row>
    <row r="69" spans="1:5" x14ac:dyDescent="0.25">
      <c r="A69" s="38" t="s">
        <v>423</v>
      </c>
      <c r="B69" s="44">
        <v>1099</v>
      </c>
      <c r="C69" s="45">
        <v>669.62</v>
      </c>
      <c r="D69" s="45">
        <v>665.07</v>
      </c>
      <c r="E69" s="43" t="s">
        <v>36</v>
      </c>
    </row>
    <row r="70" spans="1:5" x14ac:dyDescent="0.25">
      <c r="A70" s="38" t="s">
        <v>424</v>
      </c>
      <c r="B70" s="44">
        <v>1099</v>
      </c>
      <c r="C70" s="45">
        <v>669.36300000000006</v>
      </c>
      <c r="D70" s="45">
        <v>664.57</v>
      </c>
      <c r="E70" s="43" t="s">
        <v>36</v>
      </c>
    </row>
    <row r="71" spans="1:5" x14ac:dyDescent="0.25">
      <c r="A71" s="38" t="s">
        <v>425</v>
      </c>
      <c r="B71" s="44">
        <v>1099</v>
      </c>
      <c r="C71" s="45">
        <v>668.98400000000004</v>
      </c>
      <c r="D71" s="45">
        <v>656.08</v>
      </c>
      <c r="E71" s="43" t="s">
        <v>38</v>
      </c>
    </row>
    <row r="72" spans="1:5" x14ac:dyDescent="0.25">
      <c r="A72" s="38" t="s">
        <v>426</v>
      </c>
      <c r="B72" s="44">
        <v>1100</v>
      </c>
      <c r="C72" s="45">
        <v>647.18200000000002</v>
      </c>
      <c r="D72" s="45">
        <v>643.13</v>
      </c>
      <c r="E72" s="43" t="s">
        <v>39</v>
      </c>
    </row>
    <row r="73" spans="1:5" x14ac:dyDescent="0.25">
      <c r="A73" s="38" t="s">
        <v>427</v>
      </c>
      <c r="B73" s="44">
        <v>1100</v>
      </c>
      <c r="C73" s="45">
        <v>647</v>
      </c>
      <c r="D73" s="45">
        <v>631.08000000000004</v>
      </c>
      <c r="E73" s="43" t="s">
        <v>38</v>
      </c>
    </row>
    <row r="74" spans="1:5" x14ac:dyDescent="0.25">
      <c r="A74" s="38" t="s">
        <v>428</v>
      </c>
      <c r="B74" s="44">
        <v>1101</v>
      </c>
      <c r="C74" s="45">
        <v>671.22</v>
      </c>
      <c r="D74" s="45">
        <v>666.82</v>
      </c>
      <c r="E74" s="43" t="s">
        <v>36</v>
      </c>
    </row>
    <row r="75" spans="1:5" x14ac:dyDescent="0.25">
      <c r="A75" s="38" t="s">
        <v>429</v>
      </c>
      <c r="B75" s="44">
        <v>1102</v>
      </c>
      <c r="C75" s="45">
        <v>668.69200000000001</v>
      </c>
      <c r="D75" s="45">
        <v>664.24</v>
      </c>
      <c r="E75" s="43" t="s">
        <v>36</v>
      </c>
    </row>
    <row r="76" spans="1:5" x14ac:dyDescent="0.25">
      <c r="A76" s="38" t="s">
        <v>430</v>
      </c>
      <c r="B76" s="44">
        <v>1102</v>
      </c>
      <c r="C76" s="45">
        <v>669.04499999999996</v>
      </c>
      <c r="D76" s="45">
        <v>666.85</v>
      </c>
      <c r="E76" s="43" t="s">
        <v>36</v>
      </c>
    </row>
    <row r="77" spans="1:5" x14ac:dyDescent="0.25">
      <c r="A77" s="38" t="s">
        <v>431</v>
      </c>
      <c r="B77" s="44">
        <v>1102</v>
      </c>
      <c r="C77" s="45">
        <v>666.91099999999994</v>
      </c>
      <c r="D77" s="45">
        <v>664.01</v>
      </c>
      <c r="E77" s="43" t="s">
        <v>36</v>
      </c>
    </row>
    <row r="78" spans="1:5" x14ac:dyDescent="0.25">
      <c r="A78" s="38" t="s">
        <v>432</v>
      </c>
      <c r="B78" s="44">
        <v>1104</v>
      </c>
      <c r="C78" s="45">
        <v>669.24</v>
      </c>
      <c r="D78" s="45" t="s">
        <v>497</v>
      </c>
      <c r="E78" s="43" t="s">
        <v>36</v>
      </c>
    </row>
    <row r="79" spans="1:5" x14ac:dyDescent="0.25">
      <c r="A79" s="38" t="s">
        <v>433</v>
      </c>
      <c r="B79" s="44">
        <v>1104</v>
      </c>
      <c r="C79" s="45">
        <v>669.69500000000005</v>
      </c>
      <c r="D79" s="45">
        <v>667.89</v>
      </c>
      <c r="E79" s="43" t="s">
        <v>36</v>
      </c>
    </row>
    <row r="80" spans="1:5" x14ac:dyDescent="0.25">
      <c r="A80" s="38" t="s">
        <v>434</v>
      </c>
      <c r="B80" s="44">
        <v>1104</v>
      </c>
      <c r="C80" s="45">
        <v>670.21900000000005</v>
      </c>
      <c r="D80" s="45">
        <v>668.05</v>
      </c>
      <c r="E80" s="43" t="s">
        <v>36</v>
      </c>
    </row>
    <row r="81" spans="1:5" x14ac:dyDescent="0.25">
      <c r="A81" s="38" t="s">
        <v>435</v>
      </c>
      <c r="B81" s="44">
        <v>1104</v>
      </c>
      <c r="C81" s="45">
        <v>670.8</v>
      </c>
      <c r="D81" s="45" t="s">
        <v>497</v>
      </c>
      <c r="E81" s="43" t="s">
        <v>36</v>
      </c>
    </row>
    <row r="82" spans="1:5" x14ac:dyDescent="0.25">
      <c r="A82" s="38" t="s">
        <v>436</v>
      </c>
      <c r="B82" s="44">
        <v>1104</v>
      </c>
      <c r="C82" s="45">
        <v>671.03</v>
      </c>
      <c r="D82" s="45">
        <v>668.38</v>
      </c>
      <c r="E82" s="43" t="s">
        <v>38</v>
      </c>
    </row>
    <row r="83" spans="1:5" x14ac:dyDescent="0.25">
      <c r="A83" s="38" t="s">
        <v>437</v>
      </c>
      <c r="B83" s="44">
        <v>1104</v>
      </c>
      <c r="C83" s="45">
        <v>671.22</v>
      </c>
      <c r="D83" s="45">
        <v>668.87</v>
      </c>
      <c r="E83" s="43" t="s">
        <v>36</v>
      </c>
    </row>
    <row r="84" spans="1:5" x14ac:dyDescent="0.25">
      <c r="A84" s="38" t="s">
        <v>438</v>
      </c>
      <c r="B84" s="44">
        <v>1104</v>
      </c>
      <c r="C84" s="45">
        <v>670.33799999999997</v>
      </c>
      <c r="D84" s="45">
        <v>668.65</v>
      </c>
      <c r="E84" s="43" t="s">
        <v>36</v>
      </c>
    </row>
    <row r="85" spans="1:5" x14ac:dyDescent="0.25">
      <c r="A85" s="38" t="s">
        <v>439</v>
      </c>
      <c r="B85" s="44">
        <v>1104</v>
      </c>
      <c r="C85" s="45">
        <v>670.35</v>
      </c>
      <c r="D85" s="45">
        <v>665.45</v>
      </c>
      <c r="E85" s="43" t="s">
        <v>36</v>
      </c>
    </row>
    <row r="86" spans="1:5" x14ac:dyDescent="0.25">
      <c r="A86" s="38" t="s">
        <v>440</v>
      </c>
      <c r="B86" s="44">
        <v>1104</v>
      </c>
      <c r="C86" s="45">
        <v>670.62699999999995</v>
      </c>
      <c r="D86" s="45">
        <v>665.71</v>
      </c>
      <c r="E86" s="43" t="s">
        <v>36</v>
      </c>
    </row>
    <row r="87" spans="1:5" x14ac:dyDescent="0.25">
      <c r="A87" s="38" t="s">
        <v>441</v>
      </c>
      <c r="B87" s="44">
        <v>1105</v>
      </c>
      <c r="C87" s="45">
        <v>670.28599999999994</v>
      </c>
      <c r="D87" s="45">
        <v>665.74</v>
      </c>
      <c r="E87" s="43" t="s">
        <v>36</v>
      </c>
    </row>
    <row r="88" spans="1:5" x14ac:dyDescent="0.25">
      <c r="A88" s="38" t="s">
        <v>442</v>
      </c>
      <c r="B88" s="44">
        <v>1106</v>
      </c>
      <c r="C88" s="45">
        <v>681.02</v>
      </c>
      <c r="D88" s="45">
        <v>663.2</v>
      </c>
      <c r="E88" s="43" t="s">
        <v>36</v>
      </c>
    </row>
    <row r="89" spans="1:5" x14ac:dyDescent="0.25">
      <c r="A89" s="38" t="s">
        <v>443</v>
      </c>
      <c r="B89" s="44">
        <v>1106</v>
      </c>
      <c r="C89" s="45">
        <v>673.55</v>
      </c>
      <c r="D89" s="45">
        <v>665.38</v>
      </c>
      <c r="E89" s="43" t="s">
        <v>36</v>
      </c>
    </row>
    <row r="90" spans="1:5" x14ac:dyDescent="0.25">
      <c r="A90" s="38" t="s">
        <v>444</v>
      </c>
      <c r="B90" s="44">
        <v>1106</v>
      </c>
      <c r="C90" s="45">
        <v>680.06200000000001</v>
      </c>
      <c r="D90" s="45">
        <v>676.81</v>
      </c>
      <c r="E90" s="43" t="s">
        <v>39</v>
      </c>
    </row>
    <row r="91" spans="1:5" x14ac:dyDescent="0.25">
      <c r="A91" s="38" t="s">
        <v>445</v>
      </c>
      <c r="B91" s="44">
        <v>1106</v>
      </c>
      <c r="C91" s="45">
        <v>667.74400000000003</v>
      </c>
      <c r="D91" s="45">
        <v>661.64</v>
      </c>
      <c r="E91" s="43" t="s">
        <v>37</v>
      </c>
    </row>
    <row r="92" spans="1:5" x14ac:dyDescent="0.25">
      <c r="A92" s="38" t="s">
        <v>446</v>
      </c>
      <c r="B92" s="44">
        <v>1107</v>
      </c>
      <c r="C92" s="45">
        <v>667.01199999999994</v>
      </c>
      <c r="D92" s="45">
        <v>662.44</v>
      </c>
      <c r="E92" s="43" t="s">
        <v>37</v>
      </c>
    </row>
    <row r="93" spans="1:5" x14ac:dyDescent="0.25">
      <c r="A93" s="38" t="s">
        <v>447</v>
      </c>
      <c r="B93" s="44">
        <v>1107</v>
      </c>
      <c r="C93" s="45">
        <v>674.25599999999997</v>
      </c>
      <c r="D93" s="45">
        <v>664.86</v>
      </c>
      <c r="E93" s="43" t="s">
        <v>41</v>
      </c>
    </row>
    <row r="94" spans="1:5" x14ac:dyDescent="0.25">
      <c r="A94" s="38" t="s">
        <v>448</v>
      </c>
      <c r="B94" s="44">
        <v>1107</v>
      </c>
      <c r="C94" s="45">
        <v>675.92899999999997</v>
      </c>
      <c r="D94" s="45">
        <v>669.68</v>
      </c>
      <c r="E94" s="43" t="s">
        <v>37</v>
      </c>
    </row>
    <row r="95" spans="1:5" x14ac:dyDescent="0.25">
      <c r="A95" s="38" t="s">
        <v>449</v>
      </c>
      <c r="B95" s="44">
        <v>1108</v>
      </c>
      <c r="C95" s="45">
        <v>660.68799999999999</v>
      </c>
      <c r="D95" s="45">
        <v>657.24</v>
      </c>
      <c r="E95" s="43" t="s">
        <v>37</v>
      </c>
    </row>
    <row r="96" spans="1:5" x14ac:dyDescent="0.25">
      <c r="A96" s="38" t="s">
        <v>450</v>
      </c>
      <c r="B96" s="44">
        <v>1108</v>
      </c>
      <c r="C96" s="45">
        <v>661.351</v>
      </c>
      <c r="D96" s="45">
        <v>656.4</v>
      </c>
      <c r="E96" s="43" t="s">
        <v>40</v>
      </c>
    </row>
    <row r="97" spans="1:5" x14ac:dyDescent="0.25">
      <c r="A97" s="38" t="s">
        <v>451</v>
      </c>
      <c r="B97" s="44">
        <v>1108</v>
      </c>
      <c r="C97" s="45">
        <v>660.06299999999999</v>
      </c>
      <c r="D97" s="45">
        <v>656.12</v>
      </c>
      <c r="E97" s="43" t="s">
        <v>37</v>
      </c>
    </row>
    <row r="98" spans="1:5" x14ac:dyDescent="0.25">
      <c r="A98" s="38" t="s">
        <v>452</v>
      </c>
      <c r="B98" s="44">
        <v>1108</v>
      </c>
      <c r="C98" s="45">
        <v>661.69600000000003</v>
      </c>
      <c r="D98" s="45">
        <v>656.57</v>
      </c>
      <c r="E98" s="43" t="s">
        <v>40</v>
      </c>
    </row>
    <row r="99" spans="1:5" x14ac:dyDescent="0.25">
      <c r="A99" s="38" t="s">
        <v>453</v>
      </c>
      <c r="B99" s="44">
        <v>1108</v>
      </c>
      <c r="C99" s="45">
        <v>660.75199999999995</v>
      </c>
      <c r="D99" s="45">
        <v>657.17</v>
      </c>
      <c r="E99" s="43" t="s">
        <v>37</v>
      </c>
    </row>
    <row r="100" spans="1:5" x14ac:dyDescent="0.25">
      <c r="A100" s="38" t="s">
        <v>454</v>
      </c>
      <c r="B100" s="44">
        <v>1108</v>
      </c>
      <c r="C100" s="45">
        <v>673.97500000000002</v>
      </c>
      <c r="D100" s="45">
        <v>669.69</v>
      </c>
      <c r="E100" s="43" t="s">
        <v>37</v>
      </c>
    </row>
    <row r="101" spans="1:5" x14ac:dyDescent="0.25">
      <c r="A101" s="38" t="s">
        <v>455</v>
      </c>
      <c r="B101" s="44">
        <v>1108</v>
      </c>
      <c r="C101" s="45">
        <v>686.29600000000005</v>
      </c>
      <c r="D101" s="45">
        <v>680.1</v>
      </c>
      <c r="E101" s="43" t="s">
        <v>36</v>
      </c>
    </row>
    <row r="102" spans="1:5" x14ac:dyDescent="0.25">
      <c r="A102" s="38" t="s">
        <v>456</v>
      </c>
      <c r="B102" s="44">
        <v>1108</v>
      </c>
      <c r="C102" s="45">
        <v>686.06500000000005</v>
      </c>
      <c r="D102" s="45">
        <v>680.92</v>
      </c>
      <c r="E102" s="43" t="s">
        <v>36</v>
      </c>
    </row>
    <row r="103" spans="1:5" x14ac:dyDescent="0.25">
      <c r="A103" s="38" t="s">
        <v>457</v>
      </c>
      <c r="B103" s="44">
        <v>1108</v>
      </c>
      <c r="C103" s="45">
        <v>674.00099999999998</v>
      </c>
      <c r="D103" s="45">
        <v>670.85</v>
      </c>
      <c r="E103" s="43" t="s">
        <v>38</v>
      </c>
    </row>
    <row r="104" spans="1:5" x14ac:dyDescent="0.25">
      <c r="A104" s="38" t="s">
        <v>458</v>
      </c>
      <c r="B104" s="44">
        <v>1108</v>
      </c>
      <c r="C104" s="45">
        <v>674.67600000000004</v>
      </c>
      <c r="D104" s="45">
        <v>669.91</v>
      </c>
      <c r="E104" s="43" t="s">
        <v>39</v>
      </c>
    </row>
    <row r="105" spans="1:5" x14ac:dyDescent="0.25">
      <c r="A105" s="38" t="s">
        <v>459</v>
      </c>
      <c r="B105" s="44">
        <v>1108</v>
      </c>
      <c r="C105" s="45">
        <v>660.41099999999994</v>
      </c>
      <c r="D105" s="45">
        <v>655.55</v>
      </c>
      <c r="E105" s="43" t="s">
        <v>37</v>
      </c>
    </row>
    <row r="106" spans="1:5" x14ac:dyDescent="0.25">
      <c r="A106" s="38" t="s">
        <v>460</v>
      </c>
      <c r="B106" s="44">
        <v>1108</v>
      </c>
      <c r="C106" s="45">
        <v>675.54399999999998</v>
      </c>
      <c r="D106" s="45">
        <v>668.34</v>
      </c>
      <c r="E106" s="43" t="s">
        <v>39</v>
      </c>
    </row>
    <row r="107" spans="1:5" x14ac:dyDescent="0.25">
      <c r="A107" s="38" t="s">
        <v>461</v>
      </c>
      <c r="B107" s="44">
        <v>1108</v>
      </c>
      <c r="C107" s="45">
        <v>663.14099999999996</v>
      </c>
      <c r="D107" s="45">
        <v>657.53</v>
      </c>
      <c r="E107" s="43" t="s">
        <v>41</v>
      </c>
    </row>
    <row r="108" spans="1:5" x14ac:dyDescent="0.25">
      <c r="A108" s="38" t="s">
        <v>462</v>
      </c>
      <c r="B108" s="44">
        <v>1108</v>
      </c>
      <c r="C108" s="45">
        <v>662.41899999999998</v>
      </c>
      <c r="D108" s="45">
        <v>650.64</v>
      </c>
      <c r="E108" s="43" t="s">
        <v>41</v>
      </c>
    </row>
    <row r="109" spans="1:5" x14ac:dyDescent="0.25">
      <c r="A109" s="38" t="s">
        <v>463</v>
      </c>
      <c r="B109" s="44">
        <v>1109</v>
      </c>
      <c r="C109" s="45">
        <v>669.34699999999998</v>
      </c>
      <c r="D109" s="45">
        <v>665.52</v>
      </c>
      <c r="E109" s="43" t="s">
        <v>36</v>
      </c>
    </row>
    <row r="110" spans="1:5" x14ac:dyDescent="0.25">
      <c r="A110" s="38" t="s">
        <v>464</v>
      </c>
      <c r="B110" s="44">
        <v>1109</v>
      </c>
      <c r="C110" s="45">
        <v>668.80700000000002</v>
      </c>
      <c r="D110" s="45">
        <v>665.88</v>
      </c>
      <c r="E110" s="43" t="s">
        <v>36</v>
      </c>
    </row>
    <row r="111" spans="1:5" x14ac:dyDescent="0.25">
      <c r="A111" s="38" t="s">
        <v>465</v>
      </c>
      <c r="B111" s="44">
        <v>1109</v>
      </c>
      <c r="C111" s="45">
        <v>668.74599999999998</v>
      </c>
      <c r="D111" s="45">
        <v>662.1</v>
      </c>
      <c r="E111" s="43" t="s">
        <v>36</v>
      </c>
    </row>
    <row r="112" spans="1:5" x14ac:dyDescent="0.25">
      <c r="A112" s="38" t="s">
        <v>466</v>
      </c>
      <c r="B112" s="44">
        <v>1109</v>
      </c>
      <c r="C112" s="45">
        <v>668.73099999999999</v>
      </c>
      <c r="D112" s="45">
        <v>665.43</v>
      </c>
      <c r="E112" s="43" t="s">
        <v>36</v>
      </c>
    </row>
    <row r="113" spans="1:5" x14ac:dyDescent="0.25">
      <c r="A113" s="38" t="s">
        <v>467</v>
      </c>
      <c r="B113" s="44">
        <v>1109</v>
      </c>
      <c r="C113" s="45">
        <v>668.54100000000005</v>
      </c>
      <c r="D113" s="45">
        <v>661.29</v>
      </c>
      <c r="E113" s="43" t="s">
        <v>36</v>
      </c>
    </row>
    <row r="114" spans="1:5" x14ac:dyDescent="0.25">
      <c r="A114" s="38" t="s">
        <v>468</v>
      </c>
      <c r="B114" s="44">
        <v>1109</v>
      </c>
      <c r="C114" s="45">
        <v>668.51199999999994</v>
      </c>
      <c r="D114" s="45">
        <v>664.26</v>
      </c>
      <c r="E114" s="43" t="s">
        <v>36</v>
      </c>
    </row>
    <row r="115" spans="1:5" x14ac:dyDescent="0.25">
      <c r="A115" s="38" t="s">
        <v>469</v>
      </c>
      <c r="B115" s="44">
        <v>1109</v>
      </c>
      <c r="C115" s="45">
        <v>668.38699999999994</v>
      </c>
      <c r="D115" s="45">
        <v>664.39</v>
      </c>
      <c r="E115" s="43" t="s">
        <v>36</v>
      </c>
    </row>
    <row r="116" spans="1:5" x14ac:dyDescent="0.25">
      <c r="A116" s="38" t="s">
        <v>470</v>
      </c>
      <c r="B116" s="44">
        <v>1110</v>
      </c>
      <c r="C116" s="45">
        <v>677.06899999999996</v>
      </c>
      <c r="D116" s="45">
        <v>672.16</v>
      </c>
      <c r="E116" s="43" t="s">
        <v>39</v>
      </c>
    </row>
    <row r="117" spans="1:5" x14ac:dyDescent="0.25">
      <c r="A117" s="38" t="s">
        <v>471</v>
      </c>
      <c r="B117" s="44">
        <v>1110</v>
      </c>
      <c r="C117" s="45">
        <v>669.33199999999999</v>
      </c>
      <c r="D117" s="45">
        <v>664.43</v>
      </c>
      <c r="E117" s="43" t="s">
        <v>40</v>
      </c>
    </row>
    <row r="118" spans="1:5" x14ac:dyDescent="0.25">
      <c r="A118" s="38" t="s">
        <v>472</v>
      </c>
      <c r="B118" s="44">
        <v>1110</v>
      </c>
      <c r="C118" s="45">
        <v>671.80899999999997</v>
      </c>
      <c r="D118" s="45">
        <v>667.22</v>
      </c>
      <c r="E118" s="43" t="s">
        <v>37</v>
      </c>
    </row>
    <row r="119" spans="1:5" x14ac:dyDescent="0.25">
      <c r="A119" s="38" t="s">
        <v>473</v>
      </c>
      <c r="B119" s="44">
        <v>1110</v>
      </c>
      <c r="C119" s="45">
        <v>672.32899999999995</v>
      </c>
      <c r="D119" s="45">
        <v>667.23</v>
      </c>
      <c r="E119" s="43" t="s">
        <v>40</v>
      </c>
    </row>
    <row r="120" spans="1:5" x14ac:dyDescent="0.25">
      <c r="A120" s="38" t="s">
        <v>474</v>
      </c>
      <c r="B120" s="44">
        <v>1110</v>
      </c>
      <c r="C120" s="45">
        <v>670.89</v>
      </c>
      <c r="D120" s="45">
        <v>667.27</v>
      </c>
      <c r="E120" s="43" t="s">
        <v>37</v>
      </c>
    </row>
    <row r="121" spans="1:5" x14ac:dyDescent="0.25">
      <c r="A121" s="38" t="s">
        <v>475</v>
      </c>
      <c r="B121" s="44">
        <v>1110</v>
      </c>
      <c r="C121" s="45">
        <v>672.18</v>
      </c>
      <c r="D121" s="45">
        <v>667.53</v>
      </c>
      <c r="E121" s="43" t="s">
        <v>39</v>
      </c>
    </row>
    <row r="122" spans="1:5" x14ac:dyDescent="0.25">
      <c r="A122" s="38" t="s">
        <v>476</v>
      </c>
      <c r="B122" s="44">
        <v>1112</v>
      </c>
      <c r="C122" s="45">
        <v>675.71100000000001</v>
      </c>
      <c r="D122" s="45">
        <v>672.46</v>
      </c>
      <c r="E122" s="43" t="s">
        <v>36</v>
      </c>
    </row>
    <row r="123" spans="1:5" x14ac:dyDescent="0.25">
      <c r="A123" s="38" t="s">
        <v>477</v>
      </c>
      <c r="B123" s="44">
        <v>1113</v>
      </c>
      <c r="C123" s="45">
        <v>675.49</v>
      </c>
      <c r="D123" s="45">
        <v>673.04</v>
      </c>
      <c r="E123" s="43" t="s">
        <v>37</v>
      </c>
    </row>
    <row r="124" spans="1:5" x14ac:dyDescent="0.25">
      <c r="A124" s="38" t="s">
        <v>478</v>
      </c>
      <c r="B124" s="44">
        <v>1114</v>
      </c>
      <c r="C124" s="45">
        <v>672.17</v>
      </c>
      <c r="D124" s="45">
        <v>668.27</v>
      </c>
      <c r="E124" s="43" t="s">
        <v>39</v>
      </c>
    </row>
    <row r="125" spans="1:5" x14ac:dyDescent="0.25">
      <c r="A125" s="38" t="s">
        <v>479</v>
      </c>
      <c r="B125" s="44">
        <v>1114</v>
      </c>
      <c r="C125" s="45">
        <v>674.67899999999997</v>
      </c>
      <c r="D125" s="45">
        <v>671.03</v>
      </c>
      <c r="E125" s="43" t="s">
        <v>37</v>
      </c>
    </row>
    <row r="126" spans="1:5" x14ac:dyDescent="0.25">
      <c r="A126" s="38" t="s">
        <v>480</v>
      </c>
      <c r="B126" s="44">
        <v>1114</v>
      </c>
      <c r="C126" s="45">
        <v>670.10500000000002</v>
      </c>
      <c r="D126" s="45">
        <v>661.97</v>
      </c>
      <c r="E126" s="43" t="s">
        <v>41</v>
      </c>
    </row>
    <row r="127" spans="1:5" x14ac:dyDescent="0.25">
      <c r="A127" s="38" t="s">
        <v>481</v>
      </c>
      <c r="B127" s="44">
        <v>1114</v>
      </c>
      <c r="C127" s="45">
        <v>672.245</v>
      </c>
      <c r="D127" s="45">
        <v>663</v>
      </c>
      <c r="E127" s="43" t="s">
        <v>41</v>
      </c>
    </row>
    <row r="128" spans="1:5" x14ac:dyDescent="0.25">
      <c r="A128" s="38" t="s">
        <v>482</v>
      </c>
      <c r="B128" s="44">
        <v>1114</v>
      </c>
      <c r="C128" s="45">
        <v>668.17</v>
      </c>
      <c r="D128" s="45">
        <v>662.07</v>
      </c>
      <c r="E128" s="43" t="s">
        <v>37</v>
      </c>
    </row>
    <row r="129" spans="1:5" x14ac:dyDescent="0.25">
      <c r="A129" s="38" t="s">
        <v>483</v>
      </c>
      <c r="B129" s="44">
        <v>1114</v>
      </c>
      <c r="C129" s="45">
        <v>667.21699999999998</v>
      </c>
      <c r="D129" s="45">
        <v>663.38</v>
      </c>
      <c r="E129" s="43" t="s">
        <v>40</v>
      </c>
    </row>
    <row r="130" spans="1:5" x14ac:dyDescent="0.25">
      <c r="A130" s="38" t="s">
        <v>484</v>
      </c>
      <c r="B130" s="44">
        <v>1114</v>
      </c>
      <c r="C130" s="45">
        <v>672.83600000000001</v>
      </c>
      <c r="D130" s="45">
        <v>668.64</v>
      </c>
      <c r="E130" s="43" t="s">
        <v>39</v>
      </c>
    </row>
    <row r="131" spans="1:5" x14ac:dyDescent="0.25">
      <c r="A131" s="38" t="s">
        <v>485</v>
      </c>
      <c r="B131" s="44">
        <v>1114</v>
      </c>
      <c r="C131" s="45">
        <v>674.97</v>
      </c>
      <c r="D131" s="45">
        <v>670.34</v>
      </c>
      <c r="E131" s="43" t="s">
        <v>39</v>
      </c>
    </row>
    <row r="132" spans="1:5" x14ac:dyDescent="0.25">
      <c r="A132" s="38" t="s">
        <v>486</v>
      </c>
      <c r="B132" s="44">
        <v>1116</v>
      </c>
      <c r="C132" s="45">
        <v>668.19500000000005</v>
      </c>
      <c r="D132" s="45">
        <v>664.19500000000005</v>
      </c>
      <c r="E132" s="43" t="s">
        <v>36</v>
      </c>
    </row>
    <row r="133" spans="1:5" x14ac:dyDescent="0.25">
      <c r="A133" s="38" t="s">
        <v>487</v>
      </c>
      <c r="B133" s="44">
        <v>1116</v>
      </c>
      <c r="C133" s="45">
        <v>668.07799999999997</v>
      </c>
      <c r="D133" s="45">
        <v>663.48</v>
      </c>
      <c r="E133" s="43" t="s">
        <v>36</v>
      </c>
    </row>
    <row r="134" spans="1:5" x14ac:dyDescent="0.25">
      <c r="A134" s="38" t="s">
        <v>488</v>
      </c>
      <c r="B134" s="44">
        <v>1116</v>
      </c>
      <c r="C134" s="45">
        <v>667.71199999999999</v>
      </c>
      <c r="D134" s="45">
        <v>663.61</v>
      </c>
      <c r="E134" s="43" t="s">
        <v>36</v>
      </c>
    </row>
    <row r="135" spans="1:5" x14ac:dyDescent="0.25">
      <c r="A135" s="38" t="s">
        <v>489</v>
      </c>
      <c r="B135" s="44">
        <v>1116</v>
      </c>
      <c r="C135" s="45">
        <v>668.55399999999997</v>
      </c>
      <c r="D135" s="45">
        <v>662.9</v>
      </c>
      <c r="E135" s="43" t="s">
        <v>36</v>
      </c>
    </row>
    <row r="136" spans="1:5" x14ac:dyDescent="0.25">
      <c r="A136" s="38" t="s">
        <v>490</v>
      </c>
      <c r="B136" s="44">
        <v>1117</v>
      </c>
      <c r="C136" s="45">
        <v>667.29399999999998</v>
      </c>
      <c r="D136" s="45">
        <v>663.29399999999998</v>
      </c>
      <c r="E136" s="43" t="s">
        <v>36</v>
      </c>
    </row>
    <row r="137" spans="1:5" x14ac:dyDescent="0.25">
      <c r="A137" s="38" t="s">
        <v>491</v>
      </c>
      <c r="B137" s="44">
        <v>1117</v>
      </c>
      <c r="C137" s="45">
        <v>667.26400000000001</v>
      </c>
      <c r="D137" s="45">
        <v>663.26400000000001</v>
      </c>
      <c r="E137" s="43" t="s">
        <v>36</v>
      </c>
    </row>
    <row r="138" spans="1:5" x14ac:dyDescent="0.25">
      <c r="A138" s="38" t="s">
        <v>492</v>
      </c>
      <c r="B138" s="44">
        <v>1118</v>
      </c>
      <c r="C138" s="45">
        <v>669.11199999999997</v>
      </c>
      <c r="D138" s="45">
        <v>664.56</v>
      </c>
      <c r="E138" s="43" t="s">
        <v>36</v>
      </c>
    </row>
    <row r="139" spans="1:5" x14ac:dyDescent="0.25">
      <c r="A139" s="38" t="s">
        <v>493</v>
      </c>
      <c r="B139" s="44">
        <v>1119</v>
      </c>
      <c r="C139" s="45">
        <v>668.83500000000004</v>
      </c>
      <c r="D139" s="45">
        <v>665.58</v>
      </c>
      <c r="E139" s="43" t="s">
        <v>36</v>
      </c>
    </row>
    <row r="140" spans="1:5" x14ac:dyDescent="0.25">
      <c r="A140" s="38" t="s">
        <v>494</v>
      </c>
      <c r="B140" s="44">
        <v>1119</v>
      </c>
      <c r="C140" s="45">
        <v>668.04300000000001</v>
      </c>
      <c r="D140" s="45">
        <v>659.09</v>
      </c>
      <c r="E140" s="43" t="s">
        <v>37</v>
      </c>
    </row>
    <row r="141" spans="1:5" x14ac:dyDescent="0.25">
      <c r="A141" s="38" t="s">
        <v>495</v>
      </c>
      <c r="B141" s="44">
        <v>1119</v>
      </c>
      <c r="C141" s="45">
        <v>668.03499999999997</v>
      </c>
      <c r="D141" s="45">
        <v>665.44</v>
      </c>
      <c r="E141" s="43" t="s">
        <v>36</v>
      </c>
    </row>
    <row r="142" spans="1:5" x14ac:dyDescent="0.25">
      <c r="A142" s="38" t="s">
        <v>496</v>
      </c>
      <c r="B142" s="44">
        <v>1119</v>
      </c>
      <c r="C142" s="45">
        <v>668.13800000000003</v>
      </c>
      <c r="D142" s="45">
        <v>665.65</v>
      </c>
      <c r="E142" s="43" t="s">
        <v>36</v>
      </c>
    </row>
    <row r="143" spans="1:5" x14ac:dyDescent="0.25">
      <c r="C143"/>
      <c r="D143"/>
      <c r="E143"/>
    </row>
    <row r="144" spans="1:5" x14ac:dyDescent="0.25">
      <c r="C144"/>
      <c r="D144"/>
      <c r="E144"/>
    </row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</sheetData>
  <pageMargins left="0.75" right="0.75" top="1.5" bottom="0.85" header="0.75" footer="0.75"/>
  <pageSetup orientation="portrait" r:id="rId1"/>
  <headerFooter scaleWithDoc="0">
    <oddHeader>&amp;L&amp;G&amp;C&amp;8EXISTING STRUCTURE VERTICAL DATA
PROJECT: CUY-90-16.28
INNERBELT CONTRACT GROUP 3A
PID: 82382&amp;R&amp;8Designed by: VLN Date: 11/03/25
Reviewed by: KGJ Date: 11/03/25
Page: &amp;P of &amp;N</oddHeader>
    <oddFooter>&amp;L&amp;4&amp;Z&amp;F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09B9-70CE-43FD-A7EF-8A95D7876A11}">
  <dimension ref="B2:AC144"/>
  <sheetViews>
    <sheetView topLeftCell="K115" workbookViewId="0">
      <selection activeCell="AC4" sqref="AC4:AC144"/>
    </sheetView>
  </sheetViews>
  <sheetFormatPr defaultRowHeight="15" x14ac:dyDescent="0.25"/>
  <cols>
    <col min="2" max="3" width="12.28515625" customWidth="1"/>
    <col min="4" max="5" width="11.5703125" customWidth="1"/>
    <col min="6" max="6" width="10.28515625" bestFit="1" customWidth="1"/>
    <col min="7" max="7" width="13.140625" customWidth="1"/>
    <col min="24" max="24" width="3.140625" customWidth="1"/>
    <col min="26" max="26" width="2.5703125" customWidth="1"/>
  </cols>
  <sheetData>
    <row r="2" spans="2:29" x14ac:dyDescent="0.25">
      <c r="B2" t="s">
        <v>30</v>
      </c>
      <c r="D2" t="s">
        <v>31</v>
      </c>
      <c r="F2">
        <v>0</v>
      </c>
      <c r="G2" t="s">
        <v>27</v>
      </c>
      <c r="H2">
        <v>0</v>
      </c>
      <c r="I2" t="s">
        <v>43</v>
      </c>
      <c r="J2" s="29" t="s">
        <v>38</v>
      </c>
      <c r="K2" t="s">
        <v>36</v>
      </c>
      <c r="L2" t="s">
        <v>39</v>
      </c>
      <c r="M2" t="s">
        <v>40</v>
      </c>
      <c r="N2" t="s">
        <v>37</v>
      </c>
      <c r="O2" t="s">
        <v>41</v>
      </c>
      <c r="V2" t="s">
        <v>215</v>
      </c>
      <c r="Y2" t="str">
        <f>LEFT(V2, FIND(" ", V2, 1)-1)</f>
        <v>REF</v>
      </c>
      <c r="AA2" t="str">
        <f>RIGHT(V2, LEN(V2)-FIND(" ", V2, 1))</f>
        <v>NO. SHEET NO.</v>
      </c>
    </row>
    <row r="3" spans="2:29" x14ac:dyDescent="0.25">
      <c r="B3">
        <v>0</v>
      </c>
      <c r="D3">
        <v>0</v>
      </c>
      <c r="F3" t="s">
        <v>44</v>
      </c>
      <c r="G3">
        <v>0</v>
      </c>
      <c r="H3" t="s">
        <v>45</v>
      </c>
      <c r="I3">
        <v>0</v>
      </c>
      <c r="J3" s="29" t="s">
        <v>42</v>
      </c>
      <c r="K3" t="s">
        <v>42</v>
      </c>
      <c r="L3" t="s">
        <v>42</v>
      </c>
      <c r="M3" t="s">
        <v>42</v>
      </c>
      <c r="N3" t="s">
        <v>42</v>
      </c>
      <c r="O3" t="s">
        <v>42</v>
      </c>
      <c r="V3" t="s">
        <v>216</v>
      </c>
      <c r="Y3" t="str">
        <f t="shared" ref="Y3:Y66" si="0">LEFT(V3, FIND(" ", V3, 1)-1)</f>
        <v>0</v>
      </c>
      <c r="AA3" t="str">
        <f t="shared" ref="AA3:AA66" si="1">RIGHT(V3, LEN(V3)-FIND(" ", V3, 1))</f>
        <v>0</v>
      </c>
    </row>
    <row r="4" spans="2:29" x14ac:dyDescent="0.25">
      <c r="B4" t="s">
        <v>47</v>
      </c>
      <c r="D4" t="s">
        <v>48</v>
      </c>
      <c r="F4">
        <v>17634.830000000002</v>
      </c>
      <c r="G4">
        <v>0</v>
      </c>
      <c r="H4">
        <v>17764.86</v>
      </c>
      <c r="I4" t="s">
        <v>46</v>
      </c>
      <c r="J4" s="41">
        <v>0</v>
      </c>
      <c r="K4" s="42">
        <v>1</v>
      </c>
      <c r="L4" s="42">
        <v>0</v>
      </c>
      <c r="M4" s="42">
        <v>0</v>
      </c>
      <c r="N4" s="42">
        <v>0</v>
      </c>
      <c r="O4" s="42">
        <v>0</v>
      </c>
      <c r="P4">
        <v>0</v>
      </c>
      <c r="R4" t="str">
        <f>IF(J4=1,J$2,IF(K4=1,K$2,IF(L4=1,L$2,IF(M4=1,M$2,IF(N4=1,N$2,IF(O4=1,O$2,0))))))</f>
        <v>CATCH BASIN REMOVED</v>
      </c>
      <c r="V4" t="s">
        <v>217</v>
      </c>
      <c r="Y4" t="str">
        <f t="shared" si="0"/>
        <v>R-140</v>
      </c>
      <c r="AA4" t="str">
        <f t="shared" si="1"/>
        <v>1093</v>
      </c>
      <c r="AC4">
        <f>VALUE(AA4)</f>
        <v>1093</v>
      </c>
    </row>
    <row r="5" spans="2:29" x14ac:dyDescent="0.25">
      <c r="B5" t="s">
        <v>49</v>
      </c>
      <c r="D5" t="s">
        <v>48</v>
      </c>
      <c r="F5">
        <v>17762.580000000002</v>
      </c>
      <c r="G5">
        <v>0</v>
      </c>
      <c r="H5">
        <v>17764.86</v>
      </c>
      <c r="I5" t="s">
        <v>46</v>
      </c>
      <c r="J5" s="41">
        <v>0</v>
      </c>
      <c r="K5" s="42">
        <v>1</v>
      </c>
      <c r="L5" s="42">
        <v>0</v>
      </c>
      <c r="M5" s="42">
        <v>0</v>
      </c>
      <c r="N5" s="42">
        <v>0</v>
      </c>
      <c r="O5" s="42">
        <v>0</v>
      </c>
      <c r="P5">
        <v>0</v>
      </c>
      <c r="R5" t="str">
        <f t="shared" ref="R5:R64" si="2">IF(J5=1,J$2,IF(K5=1,K$2,IF(L5=1,L$2,IF(M5=1,M$2,IF(N5=1,N$2,IF(O5=1,O$2,0))))))</f>
        <v>CATCH BASIN REMOVED</v>
      </c>
      <c r="V5" t="s">
        <v>218</v>
      </c>
      <c r="Y5" t="str">
        <f t="shared" si="0"/>
        <v>R-141</v>
      </c>
      <c r="AA5" t="str">
        <f t="shared" si="1"/>
        <v>1093</v>
      </c>
      <c r="AC5">
        <f t="shared" ref="AC5:AC68" si="3">VALUE(AA5)</f>
        <v>1093</v>
      </c>
    </row>
    <row r="6" spans="2:29" x14ac:dyDescent="0.25">
      <c r="B6" t="s">
        <v>50</v>
      </c>
      <c r="D6" t="s">
        <v>48</v>
      </c>
      <c r="F6">
        <v>18138.95</v>
      </c>
      <c r="G6">
        <v>0</v>
      </c>
      <c r="H6">
        <v>18157.599999999999</v>
      </c>
      <c r="I6" t="s">
        <v>51</v>
      </c>
      <c r="J6" s="41">
        <v>0</v>
      </c>
      <c r="K6" s="42">
        <v>1</v>
      </c>
      <c r="L6" s="42">
        <v>0</v>
      </c>
      <c r="M6" s="42">
        <v>0</v>
      </c>
      <c r="N6" s="42">
        <v>0</v>
      </c>
      <c r="O6" s="42">
        <v>0</v>
      </c>
      <c r="P6">
        <v>0</v>
      </c>
      <c r="R6" t="str">
        <f t="shared" si="2"/>
        <v>CATCH BASIN REMOVED</v>
      </c>
      <c r="V6" t="s">
        <v>219</v>
      </c>
      <c r="Y6" t="str">
        <f t="shared" si="0"/>
        <v>R-142</v>
      </c>
      <c r="AA6" t="str">
        <f t="shared" si="1"/>
        <v>1093</v>
      </c>
      <c r="AC6">
        <f t="shared" si="3"/>
        <v>1093</v>
      </c>
    </row>
    <row r="7" spans="2:29" x14ac:dyDescent="0.25">
      <c r="B7" t="s">
        <v>52</v>
      </c>
      <c r="D7" t="s">
        <v>53</v>
      </c>
      <c r="F7">
        <v>18186.47</v>
      </c>
      <c r="G7">
        <v>0</v>
      </c>
      <c r="H7">
        <v>18210.71</v>
      </c>
      <c r="I7" t="s">
        <v>46</v>
      </c>
      <c r="J7" s="41">
        <v>0</v>
      </c>
      <c r="K7" s="42">
        <v>0</v>
      </c>
      <c r="L7" s="42">
        <v>0</v>
      </c>
      <c r="M7">
        <v>1</v>
      </c>
      <c r="N7" s="42">
        <v>0</v>
      </c>
      <c r="O7" s="42">
        <v>0</v>
      </c>
      <c r="P7">
        <v>0</v>
      </c>
      <c r="R7" t="str">
        <f t="shared" si="2"/>
        <v>INLET ABANDONED</v>
      </c>
      <c r="V7" t="s">
        <v>220</v>
      </c>
      <c r="Y7" t="str">
        <f t="shared" si="0"/>
        <v>R-143</v>
      </c>
      <c r="AA7" t="str">
        <f t="shared" si="1"/>
        <v>1094</v>
      </c>
      <c r="AC7">
        <f t="shared" si="3"/>
        <v>1094</v>
      </c>
    </row>
    <row r="8" spans="2:29" x14ac:dyDescent="0.25">
      <c r="B8" t="s">
        <v>54</v>
      </c>
      <c r="D8" t="s">
        <v>53</v>
      </c>
      <c r="F8">
        <v>18210.71</v>
      </c>
      <c r="G8">
        <v>0</v>
      </c>
      <c r="H8">
        <v>18250.41</v>
      </c>
      <c r="I8" t="s">
        <v>46</v>
      </c>
      <c r="J8" s="41">
        <v>0</v>
      </c>
      <c r="K8" s="42">
        <v>0</v>
      </c>
      <c r="L8" s="42">
        <v>0</v>
      </c>
      <c r="M8">
        <v>1</v>
      </c>
      <c r="N8" s="42">
        <v>0</v>
      </c>
      <c r="O8" s="42">
        <v>0</v>
      </c>
      <c r="P8">
        <v>0</v>
      </c>
      <c r="R8" t="str">
        <f t="shared" si="2"/>
        <v>INLET ABANDONED</v>
      </c>
      <c r="V8" t="s">
        <v>221</v>
      </c>
      <c r="Y8" t="str">
        <f t="shared" si="0"/>
        <v>R-144</v>
      </c>
      <c r="AA8" t="str">
        <f t="shared" si="1"/>
        <v>1094</v>
      </c>
      <c r="AC8">
        <f t="shared" si="3"/>
        <v>1094</v>
      </c>
    </row>
    <row r="9" spans="2:29" x14ac:dyDescent="0.25">
      <c r="B9" t="s">
        <v>55</v>
      </c>
      <c r="D9" t="s">
        <v>53</v>
      </c>
      <c r="F9">
        <v>18247.8</v>
      </c>
      <c r="G9">
        <v>0</v>
      </c>
      <c r="H9">
        <v>18250.41</v>
      </c>
      <c r="I9" t="s">
        <v>51</v>
      </c>
      <c r="J9" s="41">
        <v>0</v>
      </c>
      <c r="K9" s="42">
        <v>0</v>
      </c>
      <c r="L9" s="42">
        <v>0</v>
      </c>
      <c r="M9" s="42">
        <v>1</v>
      </c>
      <c r="N9" s="42">
        <v>0</v>
      </c>
      <c r="O9" s="42">
        <v>0</v>
      </c>
      <c r="P9">
        <v>0</v>
      </c>
      <c r="R9" t="str">
        <f t="shared" si="2"/>
        <v>INLET ABANDONED</v>
      </c>
      <c r="V9" t="s">
        <v>222</v>
      </c>
      <c r="Y9" t="str">
        <f t="shared" si="0"/>
        <v>R-145</v>
      </c>
      <c r="AA9" t="str">
        <f t="shared" si="1"/>
        <v>1094</v>
      </c>
      <c r="AC9">
        <f t="shared" si="3"/>
        <v>1094</v>
      </c>
    </row>
    <row r="10" spans="2:29" x14ac:dyDescent="0.25">
      <c r="B10" t="s">
        <v>56</v>
      </c>
      <c r="D10" t="s">
        <v>53</v>
      </c>
      <c r="F10">
        <v>18250.41</v>
      </c>
      <c r="G10">
        <v>0</v>
      </c>
      <c r="H10">
        <v>18363.59</v>
      </c>
      <c r="I10" t="s">
        <v>46</v>
      </c>
      <c r="J10" s="41">
        <v>0</v>
      </c>
      <c r="K10" s="42">
        <v>0</v>
      </c>
      <c r="L10" s="42">
        <v>0</v>
      </c>
      <c r="M10" s="42">
        <v>0</v>
      </c>
      <c r="N10" s="42">
        <v>1</v>
      </c>
      <c r="O10" s="42">
        <v>0</v>
      </c>
      <c r="P10">
        <v>0</v>
      </c>
      <c r="R10" t="str">
        <f t="shared" si="2"/>
        <v>CATCH BASIN ABANDONED</v>
      </c>
      <c r="V10" t="s">
        <v>223</v>
      </c>
      <c r="Y10" t="str">
        <f t="shared" si="0"/>
        <v>R-146</v>
      </c>
      <c r="AA10" t="str">
        <f t="shared" si="1"/>
        <v>1094</v>
      </c>
      <c r="AC10">
        <f t="shared" si="3"/>
        <v>1094</v>
      </c>
    </row>
    <row r="11" spans="2:29" x14ac:dyDescent="0.25">
      <c r="B11" t="s">
        <v>57</v>
      </c>
      <c r="D11" t="s">
        <v>53</v>
      </c>
      <c r="F11">
        <v>18363.59</v>
      </c>
      <c r="G11">
        <v>0</v>
      </c>
      <c r="H11">
        <v>18430.830000000002</v>
      </c>
      <c r="I11" t="s">
        <v>58</v>
      </c>
      <c r="J11" s="41">
        <v>0</v>
      </c>
      <c r="K11" s="42">
        <v>0</v>
      </c>
      <c r="L11" s="42">
        <v>1</v>
      </c>
      <c r="M11" s="42">
        <v>0</v>
      </c>
      <c r="N11" s="42">
        <v>0</v>
      </c>
      <c r="O11" s="42">
        <v>0</v>
      </c>
      <c r="P11">
        <v>0</v>
      </c>
      <c r="R11" t="str">
        <f t="shared" si="2"/>
        <v>INLET REMOVED</v>
      </c>
      <c r="V11" t="s">
        <v>224</v>
      </c>
      <c r="Y11" t="str">
        <f t="shared" si="0"/>
        <v>R-147</v>
      </c>
      <c r="AA11" t="str">
        <f t="shared" si="1"/>
        <v>1094</v>
      </c>
      <c r="AC11">
        <f t="shared" si="3"/>
        <v>1094</v>
      </c>
    </row>
    <row r="12" spans="2:29" x14ac:dyDescent="0.25">
      <c r="B12" t="s">
        <v>59</v>
      </c>
      <c r="D12" t="s">
        <v>53</v>
      </c>
      <c r="F12">
        <v>18430.830000000002</v>
      </c>
      <c r="G12">
        <v>0</v>
      </c>
      <c r="H12">
        <v>18532.86</v>
      </c>
      <c r="I12" t="s">
        <v>60</v>
      </c>
      <c r="J12" s="41">
        <v>0</v>
      </c>
      <c r="K12" s="42">
        <v>0</v>
      </c>
      <c r="L12" s="42">
        <v>1</v>
      </c>
      <c r="M12" s="42">
        <v>0</v>
      </c>
      <c r="N12" s="42">
        <v>0</v>
      </c>
      <c r="O12" s="42">
        <v>0</v>
      </c>
      <c r="P12">
        <v>0</v>
      </c>
      <c r="R12" t="str">
        <f t="shared" si="2"/>
        <v>INLET REMOVED</v>
      </c>
      <c r="V12" t="s">
        <v>225</v>
      </c>
      <c r="Y12" t="str">
        <f t="shared" si="0"/>
        <v>R-148</v>
      </c>
      <c r="AA12" t="str">
        <f t="shared" si="1"/>
        <v>1094</v>
      </c>
      <c r="AC12">
        <f t="shared" si="3"/>
        <v>1094</v>
      </c>
    </row>
    <row r="13" spans="2:29" x14ac:dyDescent="0.25">
      <c r="B13" t="s">
        <v>61</v>
      </c>
      <c r="D13" t="s">
        <v>53</v>
      </c>
      <c r="F13">
        <v>18120.05</v>
      </c>
      <c r="G13">
        <v>0</v>
      </c>
      <c r="H13">
        <v>18281.82</v>
      </c>
      <c r="I13" t="s">
        <v>46</v>
      </c>
      <c r="J13" s="41">
        <v>0</v>
      </c>
      <c r="K13" s="42">
        <v>0</v>
      </c>
      <c r="L13" s="42">
        <v>0</v>
      </c>
      <c r="M13" s="42">
        <v>0</v>
      </c>
      <c r="N13" s="42">
        <v>1</v>
      </c>
      <c r="O13" s="42">
        <v>0</v>
      </c>
      <c r="P13">
        <v>0</v>
      </c>
      <c r="R13" t="str">
        <f t="shared" si="2"/>
        <v>CATCH BASIN ABANDONED</v>
      </c>
      <c r="V13" t="s">
        <v>226</v>
      </c>
      <c r="Y13" t="str">
        <f t="shared" si="0"/>
        <v>R-149</v>
      </c>
      <c r="AA13" t="str">
        <f t="shared" si="1"/>
        <v>1094</v>
      </c>
      <c r="AC13">
        <f t="shared" si="3"/>
        <v>1094</v>
      </c>
    </row>
    <row r="14" spans="2:29" x14ac:dyDescent="0.25">
      <c r="B14" t="s">
        <v>62</v>
      </c>
      <c r="D14" t="s">
        <v>53</v>
      </c>
      <c r="F14">
        <v>18203.79</v>
      </c>
      <c r="G14">
        <v>0</v>
      </c>
      <c r="H14">
        <v>18281.82</v>
      </c>
      <c r="I14" t="s">
        <v>46</v>
      </c>
      <c r="J14" s="41">
        <v>0</v>
      </c>
      <c r="K14" s="42">
        <v>0</v>
      </c>
      <c r="L14" s="42">
        <v>0</v>
      </c>
      <c r="M14" s="42">
        <v>0</v>
      </c>
      <c r="N14" s="42">
        <v>1</v>
      </c>
      <c r="O14" s="42">
        <v>0</v>
      </c>
      <c r="P14">
        <v>0</v>
      </c>
      <c r="R14" t="str">
        <f t="shared" si="2"/>
        <v>CATCH BASIN ABANDONED</v>
      </c>
      <c r="V14" t="s">
        <v>227</v>
      </c>
      <c r="Y14" t="str">
        <f t="shared" si="0"/>
        <v>R-150</v>
      </c>
      <c r="AA14" t="str">
        <f t="shared" si="1"/>
        <v>1094</v>
      </c>
      <c r="AC14">
        <f t="shared" si="3"/>
        <v>1094</v>
      </c>
    </row>
    <row r="15" spans="2:29" x14ac:dyDescent="0.25">
      <c r="B15" t="s">
        <v>63</v>
      </c>
      <c r="D15" t="s">
        <v>53</v>
      </c>
      <c r="F15">
        <v>18491.54</v>
      </c>
      <c r="G15">
        <v>0</v>
      </c>
      <c r="H15">
        <v>18529.54</v>
      </c>
      <c r="I15" t="s">
        <v>58</v>
      </c>
      <c r="J15" s="41">
        <v>0</v>
      </c>
      <c r="K15" s="42">
        <v>0</v>
      </c>
      <c r="L15" s="42">
        <v>1</v>
      </c>
      <c r="M15" s="42">
        <v>0</v>
      </c>
      <c r="N15" s="42">
        <v>0</v>
      </c>
      <c r="O15" s="42">
        <v>0</v>
      </c>
      <c r="P15">
        <v>0</v>
      </c>
      <c r="R15" t="str">
        <f t="shared" si="2"/>
        <v>INLET REMOVED</v>
      </c>
      <c r="V15" t="s">
        <v>228</v>
      </c>
      <c r="Y15" t="str">
        <f t="shared" si="0"/>
        <v>R-152</v>
      </c>
      <c r="AA15" t="str">
        <f t="shared" si="1"/>
        <v>1094</v>
      </c>
      <c r="AC15">
        <f t="shared" si="3"/>
        <v>1094</v>
      </c>
    </row>
    <row r="16" spans="2:29" x14ac:dyDescent="0.25">
      <c r="B16" t="s">
        <v>64</v>
      </c>
      <c r="D16" t="s">
        <v>53</v>
      </c>
      <c r="F16">
        <v>41829.870000000003</v>
      </c>
      <c r="G16">
        <v>0</v>
      </c>
      <c r="H16">
        <v>42072.62</v>
      </c>
      <c r="I16" t="s">
        <v>60</v>
      </c>
      <c r="J16" s="41">
        <v>0</v>
      </c>
      <c r="K16" s="42">
        <v>0</v>
      </c>
      <c r="L16" s="42">
        <v>0</v>
      </c>
      <c r="M16" s="42">
        <v>0</v>
      </c>
      <c r="N16" s="42">
        <v>0</v>
      </c>
      <c r="O16" s="42">
        <v>1</v>
      </c>
      <c r="P16">
        <v>0</v>
      </c>
      <c r="R16" t="str">
        <f t="shared" si="2"/>
        <v>MANHOLE ABANDONED</v>
      </c>
      <c r="V16" t="s">
        <v>229</v>
      </c>
      <c r="Y16" t="str">
        <f t="shared" si="0"/>
        <v>R-153</v>
      </c>
      <c r="AA16" t="str">
        <f t="shared" si="1"/>
        <v>1094</v>
      </c>
      <c r="AC16">
        <f t="shared" si="3"/>
        <v>1094</v>
      </c>
    </row>
    <row r="17" spans="2:29" x14ac:dyDescent="0.25">
      <c r="B17" t="s">
        <v>65</v>
      </c>
      <c r="D17" t="s">
        <v>53</v>
      </c>
      <c r="F17">
        <v>58125.63</v>
      </c>
      <c r="G17">
        <v>0</v>
      </c>
      <c r="H17">
        <v>58177.78</v>
      </c>
      <c r="I17" t="s">
        <v>46</v>
      </c>
      <c r="J17" s="41">
        <v>0</v>
      </c>
      <c r="K17" s="42">
        <v>1</v>
      </c>
      <c r="L17" s="42">
        <v>0</v>
      </c>
      <c r="M17" s="42">
        <v>0</v>
      </c>
      <c r="N17" s="42">
        <v>0</v>
      </c>
      <c r="O17" s="42">
        <v>0</v>
      </c>
      <c r="P17">
        <v>0</v>
      </c>
      <c r="R17" t="str">
        <f t="shared" si="2"/>
        <v>CATCH BASIN REMOVED</v>
      </c>
      <c r="V17" t="s">
        <v>230</v>
      </c>
      <c r="Y17" t="str">
        <f t="shared" si="0"/>
        <v>R-154</v>
      </c>
      <c r="AA17" t="str">
        <f t="shared" si="1"/>
        <v>1094</v>
      </c>
      <c r="AC17">
        <f t="shared" si="3"/>
        <v>1094</v>
      </c>
    </row>
    <row r="18" spans="2:29" x14ac:dyDescent="0.25">
      <c r="B18" t="s">
        <v>66</v>
      </c>
      <c r="D18" t="s">
        <v>53</v>
      </c>
      <c r="F18">
        <v>58278.9</v>
      </c>
      <c r="G18">
        <v>0</v>
      </c>
      <c r="H18">
        <v>58282.76</v>
      </c>
      <c r="I18" t="s">
        <v>46</v>
      </c>
      <c r="J18" s="41">
        <v>0</v>
      </c>
      <c r="K18" s="42">
        <v>1</v>
      </c>
      <c r="L18" s="42">
        <v>0</v>
      </c>
      <c r="M18" s="42">
        <v>0</v>
      </c>
      <c r="N18" s="42">
        <v>0</v>
      </c>
      <c r="O18" s="42">
        <v>0</v>
      </c>
      <c r="P18">
        <v>0</v>
      </c>
      <c r="R18" t="str">
        <f t="shared" si="2"/>
        <v>CATCH BASIN REMOVED</v>
      </c>
      <c r="V18" t="s">
        <v>231</v>
      </c>
      <c r="Y18" t="str">
        <f t="shared" si="0"/>
        <v>R-155</v>
      </c>
      <c r="AA18" t="str">
        <f t="shared" si="1"/>
        <v>1094</v>
      </c>
      <c r="AC18">
        <f t="shared" si="3"/>
        <v>1094</v>
      </c>
    </row>
    <row r="19" spans="2:29" x14ac:dyDescent="0.25">
      <c r="B19" t="s">
        <v>67</v>
      </c>
      <c r="D19" t="s">
        <v>53</v>
      </c>
      <c r="F19">
        <v>58534.7</v>
      </c>
      <c r="G19">
        <v>0</v>
      </c>
      <c r="H19">
        <v>58830.96</v>
      </c>
      <c r="I19" t="s">
        <v>58</v>
      </c>
      <c r="J19" s="41">
        <v>0</v>
      </c>
      <c r="K19" s="42">
        <v>0</v>
      </c>
      <c r="L19" s="42">
        <v>0</v>
      </c>
      <c r="M19" s="42">
        <v>0</v>
      </c>
      <c r="N19" s="42">
        <v>0</v>
      </c>
      <c r="O19" s="42">
        <v>1</v>
      </c>
      <c r="P19">
        <v>0</v>
      </c>
      <c r="R19" t="str">
        <f t="shared" si="2"/>
        <v>MANHOLE ABANDONED</v>
      </c>
      <c r="V19" t="s">
        <v>232</v>
      </c>
      <c r="Y19" t="str">
        <f t="shared" si="0"/>
        <v>R-156</v>
      </c>
      <c r="AA19" t="str">
        <f t="shared" si="1"/>
        <v>1094</v>
      </c>
      <c r="AC19">
        <f t="shared" si="3"/>
        <v>1094</v>
      </c>
    </row>
    <row r="20" spans="2:29" x14ac:dyDescent="0.25">
      <c r="B20" t="s">
        <v>68</v>
      </c>
      <c r="D20" t="s">
        <v>53</v>
      </c>
      <c r="F20">
        <v>160224.76</v>
      </c>
      <c r="G20">
        <v>0</v>
      </c>
      <c r="H20">
        <v>160247.19</v>
      </c>
      <c r="I20" t="s">
        <v>60</v>
      </c>
      <c r="J20" s="41">
        <v>0</v>
      </c>
      <c r="K20" s="42">
        <v>0</v>
      </c>
      <c r="L20" s="42">
        <v>0</v>
      </c>
      <c r="M20" s="42">
        <v>0</v>
      </c>
      <c r="N20" s="42">
        <v>1</v>
      </c>
      <c r="O20" s="42">
        <v>0</v>
      </c>
      <c r="P20">
        <v>0</v>
      </c>
      <c r="R20" t="str">
        <f t="shared" si="2"/>
        <v>CATCH BASIN ABANDONED</v>
      </c>
      <c r="V20" t="s">
        <v>233</v>
      </c>
      <c r="Y20" t="str">
        <f t="shared" si="0"/>
        <v>R-157</v>
      </c>
      <c r="AA20" t="str">
        <f t="shared" si="1"/>
        <v>1094</v>
      </c>
      <c r="AC20">
        <f t="shared" si="3"/>
        <v>1094</v>
      </c>
    </row>
    <row r="21" spans="2:29" x14ac:dyDescent="0.25">
      <c r="B21" t="s">
        <v>69</v>
      </c>
      <c r="D21" t="s">
        <v>53</v>
      </c>
      <c r="F21">
        <v>160247.19</v>
      </c>
      <c r="G21">
        <v>0</v>
      </c>
      <c r="H21">
        <v>160327.81</v>
      </c>
      <c r="I21" t="s">
        <v>60</v>
      </c>
      <c r="J21" s="41">
        <v>0</v>
      </c>
      <c r="K21" s="42">
        <v>0</v>
      </c>
      <c r="L21" s="42">
        <v>0</v>
      </c>
      <c r="M21" s="42">
        <v>1</v>
      </c>
      <c r="N21" s="42">
        <v>0</v>
      </c>
      <c r="O21" s="42">
        <v>0</v>
      </c>
      <c r="P21">
        <v>0</v>
      </c>
      <c r="R21" t="str">
        <f t="shared" si="2"/>
        <v>INLET ABANDONED</v>
      </c>
      <c r="V21" t="s">
        <v>234</v>
      </c>
      <c r="Y21" t="str">
        <f t="shared" si="0"/>
        <v>R-158</v>
      </c>
      <c r="AA21" t="str">
        <f t="shared" si="1"/>
        <v>1094</v>
      </c>
      <c r="AC21">
        <f t="shared" si="3"/>
        <v>1094</v>
      </c>
    </row>
    <row r="22" spans="2:29" x14ac:dyDescent="0.25">
      <c r="B22" t="s">
        <v>70</v>
      </c>
      <c r="D22" t="s">
        <v>71</v>
      </c>
      <c r="F22">
        <v>58775.49</v>
      </c>
      <c r="G22">
        <v>0</v>
      </c>
      <c r="H22">
        <v>58830.96</v>
      </c>
      <c r="I22" t="s">
        <v>60</v>
      </c>
      <c r="J22" s="41">
        <v>0</v>
      </c>
      <c r="K22" s="42">
        <v>1</v>
      </c>
      <c r="L22" s="42">
        <v>0</v>
      </c>
      <c r="M22" s="42">
        <v>0</v>
      </c>
      <c r="N22" s="42">
        <v>0</v>
      </c>
      <c r="O22" s="42">
        <v>0</v>
      </c>
      <c r="P22">
        <v>0</v>
      </c>
      <c r="R22" t="str">
        <f t="shared" si="2"/>
        <v>CATCH BASIN REMOVED</v>
      </c>
      <c r="V22" t="s">
        <v>235</v>
      </c>
      <c r="Y22" t="str">
        <f t="shared" si="0"/>
        <v>R-159</v>
      </c>
      <c r="AA22" t="str">
        <f t="shared" si="1"/>
        <v>1095</v>
      </c>
      <c r="AC22">
        <f t="shared" si="3"/>
        <v>1095</v>
      </c>
    </row>
    <row r="23" spans="2:29" x14ac:dyDescent="0.25">
      <c r="B23" t="s">
        <v>72</v>
      </c>
      <c r="D23" t="s">
        <v>71</v>
      </c>
      <c r="F23">
        <v>58777.46</v>
      </c>
      <c r="G23">
        <v>0</v>
      </c>
      <c r="H23">
        <v>58810</v>
      </c>
      <c r="I23" t="s">
        <v>60</v>
      </c>
      <c r="J23" s="41">
        <v>0</v>
      </c>
      <c r="K23" s="42">
        <v>0</v>
      </c>
      <c r="L23" s="42">
        <v>1</v>
      </c>
      <c r="M23" s="42">
        <v>0</v>
      </c>
      <c r="N23" s="42">
        <v>0</v>
      </c>
      <c r="O23" s="42">
        <v>0</v>
      </c>
      <c r="P23">
        <v>0</v>
      </c>
      <c r="R23" t="str">
        <f t="shared" si="2"/>
        <v>INLET REMOVED</v>
      </c>
      <c r="V23" t="s">
        <v>236</v>
      </c>
      <c r="Y23" t="str">
        <f t="shared" si="0"/>
        <v>R-160</v>
      </c>
      <c r="AA23" t="str">
        <f t="shared" si="1"/>
        <v>1095</v>
      </c>
      <c r="AC23">
        <f t="shared" si="3"/>
        <v>1095</v>
      </c>
    </row>
    <row r="24" spans="2:29" x14ac:dyDescent="0.25">
      <c r="B24" t="s">
        <v>73</v>
      </c>
      <c r="D24" t="s">
        <v>71</v>
      </c>
      <c r="F24">
        <v>58810</v>
      </c>
      <c r="G24">
        <v>0</v>
      </c>
      <c r="H24">
        <v>58830.96</v>
      </c>
      <c r="I24" t="s">
        <v>60</v>
      </c>
      <c r="J24" s="41">
        <v>0</v>
      </c>
      <c r="K24" s="42">
        <v>0</v>
      </c>
      <c r="L24" s="42">
        <v>1</v>
      </c>
      <c r="M24" s="42">
        <v>0</v>
      </c>
      <c r="N24" s="42">
        <v>0</v>
      </c>
      <c r="O24" s="42">
        <v>0</v>
      </c>
      <c r="P24">
        <v>0</v>
      </c>
      <c r="R24" t="str">
        <f t="shared" si="2"/>
        <v>INLET REMOVED</v>
      </c>
      <c r="V24" t="s">
        <v>237</v>
      </c>
      <c r="Y24" t="str">
        <f t="shared" si="0"/>
        <v>R-161</v>
      </c>
      <c r="AA24" t="str">
        <f t="shared" si="1"/>
        <v>1095</v>
      </c>
      <c r="AC24">
        <f t="shared" si="3"/>
        <v>1095</v>
      </c>
    </row>
    <row r="25" spans="2:29" x14ac:dyDescent="0.25">
      <c r="B25" t="s">
        <v>74</v>
      </c>
      <c r="D25" t="s">
        <v>71</v>
      </c>
      <c r="F25">
        <v>5467.16</v>
      </c>
      <c r="G25">
        <v>0</v>
      </c>
      <c r="H25">
        <v>5779.44</v>
      </c>
      <c r="I25" t="s">
        <v>46</v>
      </c>
      <c r="J25" s="41">
        <v>0</v>
      </c>
      <c r="K25" s="42">
        <v>0</v>
      </c>
      <c r="L25" s="42">
        <v>0</v>
      </c>
      <c r="M25" s="42">
        <v>0</v>
      </c>
      <c r="N25" s="42">
        <v>0</v>
      </c>
      <c r="O25" s="42">
        <v>1</v>
      </c>
      <c r="P25">
        <v>0</v>
      </c>
      <c r="R25" t="str">
        <f t="shared" si="2"/>
        <v>MANHOLE ABANDONED</v>
      </c>
      <c r="V25" t="s">
        <v>238</v>
      </c>
      <c r="Y25" t="str">
        <f t="shared" si="0"/>
        <v>R-162</v>
      </c>
      <c r="AA25" t="str">
        <f t="shared" si="1"/>
        <v>1095</v>
      </c>
      <c r="AC25">
        <f t="shared" si="3"/>
        <v>1095</v>
      </c>
    </row>
    <row r="26" spans="2:29" x14ac:dyDescent="0.25">
      <c r="B26" t="s">
        <v>75</v>
      </c>
      <c r="D26" t="s">
        <v>71</v>
      </c>
      <c r="F26">
        <v>5758.7</v>
      </c>
      <c r="G26">
        <v>0</v>
      </c>
      <c r="H26">
        <v>5818.66</v>
      </c>
      <c r="I26" t="s">
        <v>60</v>
      </c>
      <c r="J26" s="41">
        <v>0</v>
      </c>
      <c r="K26" s="42">
        <v>0</v>
      </c>
      <c r="L26" s="42">
        <v>0</v>
      </c>
      <c r="M26" s="42">
        <v>1</v>
      </c>
      <c r="N26" s="42">
        <v>0</v>
      </c>
      <c r="O26" s="42">
        <v>0</v>
      </c>
      <c r="P26">
        <v>0</v>
      </c>
      <c r="R26" t="str">
        <f t="shared" si="2"/>
        <v>INLET ABANDONED</v>
      </c>
      <c r="V26" t="s">
        <v>239</v>
      </c>
      <c r="Y26" t="str">
        <f t="shared" si="0"/>
        <v>R-163</v>
      </c>
      <c r="AA26" t="str">
        <f t="shared" si="1"/>
        <v>1095</v>
      </c>
      <c r="AC26">
        <f t="shared" si="3"/>
        <v>1095</v>
      </c>
    </row>
    <row r="27" spans="2:29" x14ac:dyDescent="0.25">
      <c r="B27" t="s">
        <v>76</v>
      </c>
      <c r="D27" t="s">
        <v>71</v>
      </c>
      <c r="F27">
        <v>5818.66</v>
      </c>
      <c r="G27">
        <v>0</v>
      </c>
      <c r="H27">
        <v>5858.51</v>
      </c>
      <c r="I27" t="s">
        <v>60</v>
      </c>
      <c r="J27" s="41">
        <v>0</v>
      </c>
      <c r="K27" s="42">
        <v>0</v>
      </c>
      <c r="L27" s="42">
        <v>0</v>
      </c>
      <c r="M27" s="42">
        <v>1</v>
      </c>
      <c r="N27" s="42">
        <v>0</v>
      </c>
      <c r="O27" s="42">
        <v>0</v>
      </c>
      <c r="P27">
        <v>0</v>
      </c>
      <c r="R27" t="str">
        <f t="shared" si="2"/>
        <v>INLET ABANDONED</v>
      </c>
      <c r="V27" t="s">
        <v>240</v>
      </c>
      <c r="Y27" t="str">
        <f t="shared" si="0"/>
        <v>R-165</v>
      </c>
      <c r="AA27" t="str">
        <f t="shared" si="1"/>
        <v>1095</v>
      </c>
      <c r="AC27">
        <f t="shared" si="3"/>
        <v>1095</v>
      </c>
    </row>
    <row r="28" spans="2:29" x14ac:dyDescent="0.25">
      <c r="B28" t="s">
        <v>77</v>
      </c>
      <c r="D28" t="s">
        <v>78</v>
      </c>
      <c r="F28">
        <v>19328.8</v>
      </c>
      <c r="G28">
        <v>0</v>
      </c>
      <c r="H28">
        <v>19511.490000000002</v>
      </c>
      <c r="I28" t="s">
        <v>51</v>
      </c>
      <c r="J28" s="41">
        <v>0</v>
      </c>
      <c r="K28" s="42">
        <v>1</v>
      </c>
      <c r="L28" s="42">
        <v>0</v>
      </c>
      <c r="M28" s="42">
        <v>0</v>
      </c>
      <c r="N28" s="42">
        <v>0</v>
      </c>
      <c r="O28" s="42">
        <v>0</v>
      </c>
      <c r="P28">
        <v>0</v>
      </c>
      <c r="R28" t="str">
        <f t="shared" si="2"/>
        <v>CATCH BASIN REMOVED</v>
      </c>
      <c r="V28" t="s">
        <v>241</v>
      </c>
      <c r="Y28" t="str">
        <f t="shared" si="0"/>
        <v>R-167</v>
      </c>
      <c r="AA28" t="str">
        <f t="shared" si="1"/>
        <v>1096</v>
      </c>
      <c r="AC28">
        <f t="shared" si="3"/>
        <v>1096</v>
      </c>
    </row>
    <row r="29" spans="2:29" x14ac:dyDescent="0.25">
      <c r="B29" t="s">
        <v>79</v>
      </c>
      <c r="D29" t="s">
        <v>78</v>
      </c>
      <c r="F29">
        <v>19369.580000000002</v>
      </c>
      <c r="G29">
        <v>0</v>
      </c>
      <c r="H29">
        <v>19376.63</v>
      </c>
      <c r="I29" t="s">
        <v>51</v>
      </c>
      <c r="J29" s="41">
        <v>0</v>
      </c>
      <c r="K29" s="42">
        <v>1</v>
      </c>
      <c r="L29" s="42">
        <v>0</v>
      </c>
      <c r="M29" s="42">
        <v>0</v>
      </c>
      <c r="N29" s="42">
        <v>0</v>
      </c>
      <c r="O29" s="42">
        <v>0</v>
      </c>
      <c r="P29">
        <v>0</v>
      </c>
      <c r="R29" t="str">
        <f t="shared" si="2"/>
        <v>CATCH BASIN REMOVED</v>
      </c>
      <c r="V29" t="s">
        <v>242</v>
      </c>
      <c r="Y29" t="str">
        <f t="shared" si="0"/>
        <v>R-169</v>
      </c>
      <c r="AA29" t="str">
        <f t="shared" si="1"/>
        <v>1096</v>
      </c>
      <c r="AC29">
        <f t="shared" si="3"/>
        <v>1096</v>
      </c>
    </row>
    <row r="30" spans="2:29" x14ac:dyDescent="0.25">
      <c r="B30" t="s">
        <v>80</v>
      </c>
      <c r="D30" t="s">
        <v>78</v>
      </c>
      <c r="F30">
        <v>19401.7</v>
      </c>
      <c r="G30">
        <v>0</v>
      </c>
      <c r="H30">
        <v>19421.580000000002</v>
      </c>
      <c r="I30" t="s">
        <v>46</v>
      </c>
      <c r="J30" s="29">
        <v>0</v>
      </c>
      <c r="K30">
        <v>1</v>
      </c>
      <c r="L30">
        <v>0</v>
      </c>
      <c r="M30">
        <v>0</v>
      </c>
      <c r="N30">
        <v>0</v>
      </c>
      <c r="O30">
        <v>0</v>
      </c>
      <c r="P30">
        <v>0</v>
      </c>
      <c r="R30" t="str">
        <f t="shared" si="2"/>
        <v>CATCH BASIN REMOVED</v>
      </c>
      <c r="V30" t="s">
        <v>243</v>
      </c>
      <c r="Y30" t="str">
        <f t="shared" si="0"/>
        <v>R-172</v>
      </c>
      <c r="AA30" t="str">
        <f t="shared" si="1"/>
        <v>1096</v>
      </c>
      <c r="AC30">
        <f t="shared" si="3"/>
        <v>1096</v>
      </c>
    </row>
    <row r="31" spans="2:29" x14ac:dyDescent="0.25">
      <c r="B31" t="s">
        <v>81</v>
      </c>
      <c r="D31" t="s">
        <v>78</v>
      </c>
      <c r="F31">
        <v>19427.88</v>
      </c>
      <c r="G31">
        <v>0</v>
      </c>
      <c r="H31">
        <v>19453.37</v>
      </c>
      <c r="I31" t="s">
        <v>46</v>
      </c>
      <c r="J31" s="29">
        <v>0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R31" t="str">
        <f t="shared" si="2"/>
        <v>CATCH BASIN REMOVED</v>
      </c>
      <c r="V31" t="s">
        <v>244</v>
      </c>
      <c r="Y31" t="str">
        <f t="shared" si="0"/>
        <v>R-175</v>
      </c>
      <c r="AA31" t="str">
        <f t="shared" si="1"/>
        <v>1096</v>
      </c>
      <c r="AC31">
        <f t="shared" si="3"/>
        <v>1096</v>
      </c>
    </row>
    <row r="32" spans="2:29" x14ac:dyDescent="0.25">
      <c r="B32" t="s">
        <v>82</v>
      </c>
      <c r="D32" t="s">
        <v>78</v>
      </c>
      <c r="F32">
        <v>43418.43</v>
      </c>
      <c r="G32">
        <v>0</v>
      </c>
      <c r="H32">
        <v>43430.98</v>
      </c>
      <c r="I32" t="s">
        <v>60</v>
      </c>
      <c r="J32" s="29">
        <v>0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R32" t="str">
        <f t="shared" si="2"/>
        <v>CATCH BASIN REMOVED</v>
      </c>
      <c r="V32" t="s">
        <v>245</v>
      </c>
      <c r="Y32" t="str">
        <f t="shared" si="0"/>
        <v>R-186</v>
      </c>
      <c r="AA32" t="str">
        <f t="shared" si="1"/>
        <v>1096</v>
      </c>
      <c r="AC32">
        <f t="shared" si="3"/>
        <v>1096</v>
      </c>
    </row>
    <row r="33" spans="2:29" x14ac:dyDescent="0.25">
      <c r="B33" t="s">
        <v>83</v>
      </c>
      <c r="D33" t="s">
        <v>78</v>
      </c>
      <c r="F33">
        <v>43443.73</v>
      </c>
      <c r="G33">
        <v>0</v>
      </c>
      <c r="H33">
        <v>43458.81</v>
      </c>
      <c r="I33" t="s">
        <v>60</v>
      </c>
      <c r="J33" s="29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R33" t="str">
        <f t="shared" si="2"/>
        <v>CATCH BASIN REMOVED</v>
      </c>
      <c r="V33" t="s">
        <v>246</v>
      </c>
      <c r="Y33" t="str">
        <f t="shared" si="0"/>
        <v>R-187</v>
      </c>
      <c r="AA33" t="str">
        <f t="shared" si="1"/>
        <v>1096</v>
      </c>
      <c r="AC33">
        <f t="shared" si="3"/>
        <v>1096</v>
      </c>
    </row>
    <row r="34" spans="2:29" x14ac:dyDescent="0.25">
      <c r="B34" t="s">
        <v>84</v>
      </c>
      <c r="D34" t="s">
        <v>78</v>
      </c>
      <c r="F34">
        <v>43458.81</v>
      </c>
      <c r="G34">
        <v>0</v>
      </c>
      <c r="H34">
        <v>43476.89</v>
      </c>
      <c r="I34" t="s">
        <v>60</v>
      </c>
      <c r="J34" s="29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R34" t="str">
        <f t="shared" si="2"/>
        <v>CATCH BASIN REMOVED</v>
      </c>
      <c r="V34" t="s">
        <v>247</v>
      </c>
      <c r="Y34" t="str">
        <f t="shared" si="0"/>
        <v>R-188</v>
      </c>
      <c r="AA34" t="str">
        <f t="shared" si="1"/>
        <v>1096</v>
      </c>
      <c r="AC34">
        <f t="shared" si="3"/>
        <v>1096</v>
      </c>
    </row>
    <row r="35" spans="2:29" x14ac:dyDescent="0.25">
      <c r="B35" t="s">
        <v>85</v>
      </c>
      <c r="D35" t="s">
        <v>78</v>
      </c>
      <c r="F35">
        <v>43458.81</v>
      </c>
      <c r="G35">
        <v>0</v>
      </c>
      <c r="H35">
        <v>43499.59</v>
      </c>
      <c r="I35" t="s">
        <v>51</v>
      </c>
      <c r="J35" s="29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R35" t="str">
        <f t="shared" si="2"/>
        <v>MANHOLE REMOVED</v>
      </c>
      <c r="V35" t="s">
        <v>248</v>
      </c>
      <c r="Y35" t="str">
        <f t="shared" si="0"/>
        <v>R-189</v>
      </c>
      <c r="AA35" t="str">
        <f t="shared" si="1"/>
        <v>1096</v>
      </c>
      <c r="AC35">
        <f t="shared" si="3"/>
        <v>1096</v>
      </c>
    </row>
    <row r="36" spans="2:29" x14ac:dyDescent="0.25">
      <c r="B36" t="s">
        <v>86</v>
      </c>
      <c r="D36" t="s">
        <v>78</v>
      </c>
      <c r="F36">
        <v>161682.54</v>
      </c>
      <c r="G36">
        <v>0</v>
      </c>
      <c r="H36">
        <v>161688</v>
      </c>
      <c r="I36" t="s">
        <v>51</v>
      </c>
      <c r="J36" s="29">
        <v>0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R36" t="str">
        <f t="shared" si="2"/>
        <v>MANHOLE ABANDONED</v>
      </c>
      <c r="V36" t="s">
        <v>249</v>
      </c>
      <c r="Y36" t="str">
        <f t="shared" si="0"/>
        <v>R-190</v>
      </c>
      <c r="AA36" t="str">
        <f t="shared" si="1"/>
        <v>1096</v>
      </c>
      <c r="AC36">
        <f t="shared" si="3"/>
        <v>1096</v>
      </c>
    </row>
    <row r="37" spans="2:29" x14ac:dyDescent="0.25">
      <c r="B37" t="s">
        <v>87</v>
      </c>
      <c r="D37" t="s">
        <v>78</v>
      </c>
      <c r="F37">
        <v>180007.38</v>
      </c>
      <c r="G37">
        <v>0</v>
      </c>
      <c r="H37">
        <v>180289.52</v>
      </c>
      <c r="I37" t="s">
        <v>60</v>
      </c>
      <c r="J37" s="29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R37" t="str">
        <f t="shared" si="2"/>
        <v>CATCH BASIN REMOVED</v>
      </c>
      <c r="V37" t="s">
        <v>250</v>
      </c>
      <c r="Y37" t="str">
        <f t="shared" si="0"/>
        <v>R-191</v>
      </c>
      <c r="AA37" t="str">
        <f t="shared" si="1"/>
        <v>1096</v>
      </c>
      <c r="AC37">
        <f t="shared" si="3"/>
        <v>1096</v>
      </c>
    </row>
    <row r="38" spans="2:29" x14ac:dyDescent="0.25">
      <c r="B38" t="s">
        <v>88</v>
      </c>
      <c r="D38" t="s">
        <v>78</v>
      </c>
      <c r="F38">
        <v>180289.52</v>
      </c>
      <c r="G38">
        <v>0</v>
      </c>
      <c r="H38">
        <v>180385.86</v>
      </c>
      <c r="I38" t="s">
        <v>60</v>
      </c>
      <c r="J38" s="29">
        <v>0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R38" t="str">
        <f t="shared" si="2"/>
        <v>CATCH BASIN ABANDONED</v>
      </c>
      <c r="V38" t="s">
        <v>251</v>
      </c>
      <c r="Y38" t="str">
        <f t="shared" si="0"/>
        <v>R-192</v>
      </c>
      <c r="AA38" t="str">
        <f t="shared" si="1"/>
        <v>1096</v>
      </c>
      <c r="AC38">
        <f t="shared" si="3"/>
        <v>1096</v>
      </c>
    </row>
    <row r="39" spans="2:29" x14ac:dyDescent="0.25">
      <c r="B39" t="s">
        <v>89</v>
      </c>
      <c r="D39" t="s">
        <v>90</v>
      </c>
      <c r="F39">
        <v>19511.490000000002</v>
      </c>
      <c r="G39">
        <v>0</v>
      </c>
      <c r="H39">
        <v>19619</v>
      </c>
      <c r="I39" t="s">
        <v>46</v>
      </c>
      <c r="J39" s="29">
        <v>0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R39" t="str">
        <f t="shared" si="2"/>
        <v>CATCH BASIN REMOVED</v>
      </c>
      <c r="V39" t="s">
        <v>252</v>
      </c>
      <c r="Y39" t="str">
        <f t="shared" si="0"/>
        <v>R-193</v>
      </c>
      <c r="AA39" t="str">
        <f t="shared" si="1"/>
        <v>1097</v>
      </c>
      <c r="AC39">
        <f t="shared" si="3"/>
        <v>1097</v>
      </c>
    </row>
    <row r="40" spans="2:29" x14ac:dyDescent="0.25">
      <c r="B40" t="s">
        <v>91</v>
      </c>
      <c r="D40" t="s">
        <v>90</v>
      </c>
      <c r="F40">
        <v>19857.78</v>
      </c>
      <c r="G40">
        <v>0</v>
      </c>
      <c r="H40">
        <v>19904.599999999999</v>
      </c>
      <c r="I40" t="s">
        <v>60</v>
      </c>
      <c r="J40" s="29">
        <v>0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R40" t="str">
        <f t="shared" si="2"/>
        <v>CATCH BASIN REMOVED</v>
      </c>
      <c r="V40" t="s">
        <v>253</v>
      </c>
      <c r="Y40" t="str">
        <f t="shared" si="0"/>
        <v>R-194</v>
      </c>
      <c r="AA40" t="str">
        <f t="shared" si="1"/>
        <v>1097</v>
      </c>
      <c r="AC40">
        <f t="shared" si="3"/>
        <v>1097</v>
      </c>
    </row>
    <row r="41" spans="2:29" x14ac:dyDescent="0.25">
      <c r="B41" t="s">
        <v>92</v>
      </c>
      <c r="D41" t="s">
        <v>90</v>
      </c>
      <c r="F41">
        <v>19904.599999999999</v>
      </c>
      <c r="G41">
        <v>0</v>
      </c>
      <c r="H41">
        <v>20090.77</v>
      </c>
      <c r="I41" t="s">
        <v>51</v>
      </c>
      <c r="J41" s="29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R41" t="str">
        <f t="shared" si="2"/>
        <v>MANHOLE REMOVED</v>
      </c>
      <c r="V41" t="s">
        <v>254</v>
      </c>
      <c r="Y41" t="str">
        <f t="shared" si="0"/>
        <v>R-196</v>
      </c>
      <c r="AA41" t="str">
        <f t="shared" si="1"/>
        <v>1097</v>
      </c>
      <c r="AC41">
        <f t="shared" si="3"/>
        <v>1097</v>
      </c>
    </row>
    <row r="42" spans="2:29" x14ac:dyDescent="0.25">
      <c r="B42" t="s">
        <v>93</v>
      </c>
      <c r="D42" t="s">
        <v>90</v>
      </c>
      <c r="F42">
        <v>161774.71</v>
      </c>
      <c r="G42">
        <v>0</v>
      </c>
      <c r="H42">
        <v>161800.82999999999</v>
      </c>
      <c r="I42" t="s">
        <v>60</v>
      </c>
      <c r="J42" s="29">
        <v>0</v>
      </c>
      <c r="K42">
        <v>0</v>
      </c>
      <c r="L42">
        <v>0</v>
      </c>
      <c r="M42">
        <v>0</v>
      </c>
      <c r="N42">
        <v>1</v>
      </c>
      <c r="O42">
        <v>0</v>
      </c>
      <c r="P42">
        <v>0</v>
      </c>
      <c r="R42" t="str">
        <f t="shared" si="2"/>
        <v>CATCH BASIN ABANDONED</v>
      </c>
      <c r="V42" t="s">
        <v>255</v>
      </c>
      <c r="Y42" t="str">
        <f t="shared" si="0"/>
        <v>R-197</v>
      </c>
      <c r="AA42" t="str">
        <f t="shared" si="1"/>
        <v>1097</v>
      </c>
      <c r="AC42">
        <f t="shared" si="3"/>
        <v>1097</v>
      </c>
    </row>
    <row r="43" spans="2:29" x14ac:dyDescent="0.25">
      <c r="B43" t="s">
        <v>94</v>
      </c>
      <c r="D43" t="s">
        <v>90</v>
      </c>
      <c r="F43">
        <v>180389.26</v>
      </c>
      <c r="G43">
        <v>0</v>
      </c>
      <c r="H43">
        <v>180413.16</v>
      </c>
      <c r="I43" t="s">
        <v>60</v>
      </c>
      <c r="J43" s="29">
        <v>0</v>
      </c>
      <c r="K43">
        <v>0</v>
      </c>
      <c r="L43">
        <v>0</v>
      </c>
      <c r="M43">
        <v>0</v>
      </c>
      <c r="N43">
        <v>1</v>
      </c>
      <c r="O43">
        <v>0</v>
      </c>
      <c r="P43">
        <v>0</v>
      </c>
      <c r="R43" t="str">
        <f t="shared" si="2"/>
        <v>CATCH BASIN ABANDONED</v>
      </c>
      <c r="V43" t="s">
        <v>256</v>
      </c>
      <c r="Y43" t="str">
        <f t="shared" si="0"/>
        <v>R-198</v>
      </c>
      <c r="AA43" t="str">
        <f t="shared" si="1"/>
        <v>1097</v>
      </c>
      <c r="AC43">
        <f t="shared" si="3"/>
        <v>1097</v>
      </c>
    </row>
    <row r="44" spans="2:29" x14ac:dyDescent="0.25">
      <c r="B44" t="s">
        <v>95</v>
      </c>
      <c r="D44" t="s">
        <v>90</v>
      </c>
      <c r="F44">
        <v>3106</v>
      </c>
      <c r="G44">
        <v>0</v>
      </c>
      <c r="H44">
        <v>3289.55</v>
      </c>
      <c r="I44" t="s">
        <v>60</v>
      </c>
      <c r="J44" s="29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R44" t="str">
        <f t="shared" si="2"/>
        <v>MANHOLE REMOVED</v>
      </c>
      <c r="V44" t="s">
        <v>257</v>
      </c>
      <c r="Y44" t="str">
        <f t="shared" si="0"/>
        <v>R-199</v>
      </c>
      <c r="AA44" t="str">
        <f t="shared" si="1"/>
        <v>1097</v>
      </c>
      <c r="AC44">
        <f t="shared" si="3"/>
        <v>1097</v>
      </c>
    </row>
    <row r="45" spans="2:29" x14ac:dyDescent="0.25">
      <c r="B45" t="s">
        <v>96</v>
      </c>
      <c r="D45" t="s">
        <v>97</v>
      </c>
      <c r="F45">
        <v>400159.5</v>
      </c>
      <c r="G45">
        <v>0</v>
      </c>
      <c r="H45">
        <v>400396.68</v>
      </c>
      <c r="I45" t="s">
        <v>60</v>
      </c>
      <c r="J45" s="29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R45" t="str">
        <f t="shared" si="2"/>
        <v>MANHOLE REMOVED</v>
      </c>
      <c r="V45" t="s">
        <v>258</v>
      </c>
      <c r="Y45" t="str">
        <f t="shared" si="0"/>
        <v>R-200</v>
      </c>
      <c r="AA45" t="str">
        <f t="shared" si="1"/>
        <v>1098</v>
      </c>
      <c r="AC45">
        <f t="shared" si="3"/>
        <v>1098</v>
      </c>
    </row>
    <row r="46" spans="2:29" x14ac:dyDescent="0.25">
      <c r="B46" t="s">
        <v>98</v>
      </c>
      <c r="D46" t="s">
        <v>97</v>
      </c>
      <c r="F46">
        <v>400393.03</v>
      </c>
      <c r="G46">
        <v>0</v>
      </c>
      <c r="H46">
        <v>400396.68</v>
      </c>
      <c r="I46" t="s">
        <v>58</v>
      </c>
      <c r="J46" s="29">
        <v>0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R46" t="str">
        <f t="shared" si="2"/>
        <v>CATCH BASIN REMOVED</v>
      </c>
      <c r="V46" t="s">
        <v>259</v>
      </c>
      <c r="Y46" t="str">
        <f t="shared" si="0"/>
        <v>R-201</v>
      </c>
      <c r="AA46" t="str">
        <f t="shared" si="1"/>
        <v>1098</v>
      </c>
      <c r="AC46">
        <f t="shared" si="3"/>
        <v>1098</v>
      </c>
    </row>
    <row r="47" spans="2:29" x14ac:dyDescent="0.25">
      <c r="B47" t="s">
        <v>99</v>
      </c>
      <c r="D47" t="s">
        <v>97</v>
      </c>
      <c r="F47">
        <v>400396.68</v>
      </c>
      <c r="G47">
        <v>0</v>
      </c>
      <c r="H47">
        <v>400406.31</v>
      </c>
      <c r="I47" t="s">
        <v>60</v>
      </c>
      <c r="J47" s="29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0</v>
      </c>
      <c r="R47" t="str">
        <f t="shared" si="2"/>
        <v>INLET REMOVED</v>
      </c>
      <c r="V47" t="s">
        <v>260</v>
      </c>
      <c r="Y47" t="str">
        <f t="shared" si="0"/>
        <v>R-202</v>
      </c>
      <c r="AA47" t="str">
        <f t="shared" si="1"/>
        <v>1098</v>
      </c>
      <c r="AC47">
        <f t="shared" si="3"/>
        <v>1098</v>
      </c>
    </row>
    <row r="48" spans="2:29" x14ac:dyDescent="0.25">
      <c r="B48" t="s">
        <v>100</v>
      </c>
      <c r="D48" t="s">
        <v>97</v>
      </c>
      <c r="F48">
        <v>400396.68</v>
      </c>
      <c r="G48">
        <v>0</v>
      </c>
      <c r="H48">
        <v>400646.78</v>
      </c>
      <c r="I48" t="s">
        <v>60</v>
      </c>
      <c r="J48" s="29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R48" t="str">
        <f t="shared" si="2"/>
        <v>MANHOLE REMOVED</v>
      </c>
      <c r="V48" t="s">
        <v>261</v>
      </c>
      <c r="Y48" t="str">
        <f t="shared" si="0"/>
        <v>R-203</v>
      </c>
      <c r="AA48" t="str">
        <f t="shared" si="1"/>
        <v>1098</v>
      </c>
      <c r="AC48">
        <f t="shared" si="3"/>
        <v>1098</v>
      </c>
    </row>
    <row r="49" spans="2:29" x14ac:dyDescent="0.25">
      <c r="B49" t="s">
        <v>101</v>
      </c>
      <c r="D49" t="s">
        <v>97</v>
      </c>
      <c r="F49">
        <v>400406.31</v>
      </c>
      <c r="G49">
        <v>0</v>
      </c>
      <c r="H49">
        <v>400454.6</v>
      </c>
      <c r="I49" t="s">
        <v>60</v>
      </c>
      <c r="J49" s="29">
        <v>0</v>
      </c>
      <c r="K49">
        <v>1</v>
      </c>
      <c r="L49">
        <v>0</v>
      </c>
      <c r="M49">
        <v>0</v>
      </c>
      <c r="N49">
        <v>0</v>
      </c>
      <c r="O49">
        <v>0</v>
      </c>
      <c r="P49">
        <v>0</v>
      </c>
      <c r="R49" t="str">
        <f t="shared" si="2"/>
        <v>CATCH BASIN REMOVED</v>
      </c>
      <c r="V49" t="s">
        <v>262</v>
      </c>
      <c r="Y49" t="str">
        <f t="shared" si="0"/>
        <v>R-204</v>
      </c>
      <c r="AA49" t="str">
        <f t="shared" si="1"/>
        <v>1098</v>
      </c>
      <c r="AC49">
        <f t="shared" si="3"/>
        <v>1098</v>
      </c>
    </row>
    <row r="50" spans="2:29" x14ac:dyDescent="0.25">
      <c r="B50" t="s">
        <v>102</v>
      </c>
      <c r="D50" t="s">
        <v>97</v>
      </c>
      <c r="F50">
        <v>50296.61</v>
      </c>
      <c r="G50">
        <v>0</v>
      </c>
      <c r="H50">
        <v>50353.08</v>
      </c>
      <c r="I50" t="s">
        <v>46</v>
      </c>
      <c r="J50" s="29">
        <v>0</v>
      </c>
      <c r="K50">
        <v>1</v>
      </c>
      <c r="L50">
        <v>0</v>
      </c>
      <c r="M50">
        <v>0</v>
      </c>
      <c r="N50">
        <v>0</v>
      </c>
      <c r="O50">
        <v>0</v>
      </c>
      <c r="P50">
        <v>0</v>
      </c>
      <c r="R50" t="str">
        <f t="shared" si="2"/>
        <v>CATCH BASIN REMOVED</v>
      </c>
      <c r="V50" t="s">
        <v>263</v>
      </c>
      <c r="Y50" t="str">
        <f t="shared" si="0"/>
        <v>R-205</v>
      </c>
      <c r="AA50" t="str">
        <f t="shared" si="1"/>
        <v>1098</v>
      </c>
      <c r="AC50">
        <f t="shared" si="3"/>
        <v>1098</v>
      </c>
    </row>
    <row r="51" spans="2:29" x14ac:dyDescent="0.25">
      <c r="B51" t="s">
        <v>103</v>
      </c>
      <c r="D51" t="s">
        <v>97</v>
      </c>
      <c r="F51">
        <v>50296.61</v>
      </c>
      <c r="G51">
        <v>0</v>
      </c>
      <c r="H51">
        <v>50550.91</v>
      </c>
      <c r="I51" t="s">
        <v>58</v>
      </c>
      <c r="J51" s="29">
        <v>1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R51" t="str">
        <f t="shared" si="2"/>
        <v>MANHOLE REMOVED</v>
      </c>
      <c r="V51" t="s">
        <v>264</v>
      </c>
      <c r="Y51" t="str">
        <f t="shared" si="0"/>
        <v>R-206</v>
      </c>
      <c r="AA51" t="str">
        <f t="shared" si="1"/>
        <v>1098</v>
      </c>
      <c r="AC51">
        <f t="shared" si="3"/>
        <v>1098</v>
      </c>
    </row>
    <row r="52" spans="2:29" x14ac:dyDescent="0.25">
      <c r="B52" t="s">
        <v>104</v>
      </c>
      <c r="D52" t="s">
        <v>97</v>
      </c>
      <c r="F52">
        <v>50353.08</v>
      </c>
      <c r="G52">
        <v>0</v>
      </c>
      <c r="H52">
        <v>50381.09</v>
      </c>
      <c r="I52" t="s">
        <v>46</v>
      </c>
      <c r="J52" s="29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R52" t="str">
        <f t="shared" si="2"/>
        <v>CATCH BASIN REMOVED</v>
      </c>
      <c r="V52" t="s">
        <v>265</v>
      </c>
      <c r="Y52" t="str">
        <f t="shared" si="0"/>
        <v>R-207</v>
      </c>
      <c r="AA52" t="str">
        <f t="shared" si="1"/>
        <v>1098</v>
      </c>
      <c r="AC52">
        <f t="shared" si="3"/>
        <v>1098</v>
      </c>
    </row>
    <row r="53" spans="2:29" x14ac:dyDescent="0.25">
      <c r="B53" t="s">
        <v>105</v>
      </c>
      <c r="D53" t="s">
        <v>97</v>
      </c>
      <c r="F53">
        <v>50550.91</v>
      </c>
      <c r="G53">
        <v>0</v>
      </c>
      <c r="H53">
        <v>50600</v>
      </c>
      <c r="I53" t="s">
        <v>60</v>
      </c>
      <c r="J53" s="29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R53" t="str">
        <f t="shared" si="2"/>
        <v>MANHOLE REMOVED</v>
      </c>
      <c r="V53" t="s">
        <v>266</v>
      </c>
      <c r="Y53" t="str">
        <f t="shared" si="0"/>
        <v>R-207A</v>
      </c>
      <c r="AA53" t="str">
        <f t="shared" si="1"/>
        <v>1098</v>
      </c>
      <c r="AC53">
        <f t="shared" si="3"/>
        <v>1098</v>
      </c>
    </row>
    <row r="54" spans="2:29" x14ac:dyDescent="0.25">
      <c r="B54" t="s">
        <v>106</v>
      </c>
      <c r="D54" t="s">
        <v>97</v>
      </c>
      <c r="F54">
        <v>3486.34</v>
      </c>
      <c r="G54">
        <v>0</v>
      </c>
      <c r="H54">
        <v>3547.11</v>
      </c>
      <c r="I54" t="s">
        <v>58</v>
      </c>
      <c r="J54" s="29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R54" t="str">
        <f t="shared" si="2"/>
        <v>CATCH BASIN REMOVED</v>
      </c>
      <c r="V54" t="s">
        <v>267</v>
      </c>
      <c r="Y54" t="str">
        <f t="shared" si="0"/>
        <v>R-208</v>
      </c>
      <c r="AA54" t="str">
        <f t="shared" si="1"/>
        <v>1098</v>
      </c>
      <c r="AC54">
        <f t="shared" si="3"/>
        <v>1098</v>
      </c>
    </row>
    <row r="55" spans="2:29" x14ac:dyDescent="0.25">
      <c r="B55" t="s">
        <v>107</v>
      </c>
      <c r="D55" t="s">
        <v>97</v>
      </c>
      <c r="F55">
        <v>3547.11</v>
      </c>
      <c r="G55">
        <v>0</v>
      </c>
      <c r="H55">
        <v>3629.47</v>
      </c>
      <c r="I55" t="s">
        <v>60</v>
      </c>
      <c r="J55" s="29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R55" t="str">
        <f t="shared" si="2"/>
        <v>MANHOLE REMOVED</v>
      </c>
      <c r="V55" t="s">
        <v>268</v>
      </c>
      <c r="Y55" t="str">
        <f t="shared" si="0"/>
        <v>R-209</v>
      </c>
      <c r="AA55" t="str">
        <f t="shared" si="1"/>
        <v>1098</v>
      </c>
      <c r="AC55">
        <f t="shared" si="3"/>
        <v>1098</v>
      </c>
    </row>
    <row r="56" spans="2:29" x14ac:dyDescent="0.25">
      <c r="B56" t="s">
        <v>108</v>
      </c>
      <c r="D56" t="s">
        <v>97</v>
      </c>
      <c r="F56">
        <v>3547.11</v>
      </c>
      <c r="G56">
        <v>0</v>
      </c>
      <c r="H56">
        <v>3654.6</v>
      </c>
      <c r="I56" t="s">
        <v>60</v>
      </c>
      <c r="J56" s="29">
        <v>0</v>
      </c>
      <c r="K56">
        <v>1</v>
      </c>
      <c r="L56">
        <v>0</v>
      </c>
      <c r="M56">
        <v>0</v>
      </c>
      <c r="N56">
        <v>0</v>
      </c>
      <c r="O56">
        <v>0</v>
      </c>
      <c r="P56">
        <v>0</v>
      </c>
      <c r="R56" t="str">
        <f t="shared" si="2"/>
        <v>CATCH BASIN REMOVED</v>
      </c>
      <c r="V56" t="s">
        <v>269</v>
      </c>
      <c r="Y56" t="str">
        <f t="shared" si="0"/>
        <v>R-210</v>
      </c>
      <c r="AA56" t="str">
        <f t="shared" si="1"/>
        <v>1098</v>
      </c>
      <c r="AC56">
        <f t="shared" si="3"/>
        <v>1098</v>
      </c>
    </row>
    <row r="57" spans="2:29" x14ac:dyDescent="0.25">
      <c r="B57" t="s">
        <v>109</v>
      </c>
      <c r="D57" t="s">
        <v>110</v>
      </c>
      <c r="F57">
        <v>20547.5</v>
      </c>
      <c r="G57">
        <v>0</v>
      </c>
      <c r="H57">
        <v>20608.28</v>
      </c>
      <c r="I57" t="s">
        <v>46</v>
      </c>
      <c r="J57" s="29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R57" t="str">
        <f t="shared" si="2"/>
        <v>INLET REMOVED</v>
      </c>
      <c r="V57" t="s">
        <v>270</v>
      </c>
      <c r="Y57" t="str">
        <f t="shared" si="0"/>
        <v>R-211</v>
      </c>
      <c r="AA57" t="str">
        <f t="shared" si="1"/>
        <v>1099</v>
      </c>
      <c r="AC57">
        <f t="shared" si="3"/>
        <v>1099</v>
      </c>
    </row>
    <row r="58" spans="2:29" x14ac:dyDescent="0.25">
      <c r="B58" t="s">
        <v>111</v>
      </c>
      <c r="D58" t="s">
        <v>110</v>
      </c>
      <c r="F58">
        <v>20608.28</v>
      </c>
      <c r="G58">
        <v>0</v>
      </c>
      <c r="H58">
        <v>20627.849999999999</v>
      </c>
      <c r="I58" t="s">
        <v>46</v>
      </c>
      <c r="J58" s="29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R58" t="str">
        <f t="shared" si="2"/>
        <v>MANHOLE REMOVED</v>
      </c>
      <c r="V58" t="s">
        <v>271</v>
      </c>
      <c r="Y58" t="str">
        <f t="shared" si="0"/>
        <v>R-212</v>
      </c>
      <c r="AA58" t="str">
        <f t="shared" si="1"/>
        <v>1099</v>
      </c>
      <c r="AC58">
        <f t="shared" si="3"/>
        <v>1099</v>
      </c>
    </row>
    <row r="59" spans="2:29" x14ac:dyDescent="0.25">
      <c r="B59" t="s">
        <v>112</v>
      </c>
      <c r="D59" t="s">
        <v>110</v>
      </c>
      <c r="F59">
        <v>20623.009999999998</v>
      </c>
      <c r="G59">
        <v>0</v>
      </c>
      <c r="H59">
        <v>20627.849999999999</v>
      </c>
      <c r="I59" t="s">
        <v>51</v>
      </c>
      <c r="J59" s="2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R59" t="str">
        <f t="shared" si="2"/>
        <v>CATCH BASIN REMOVED</v>
      </c>
      <c r="V59" t="s">
        <v>272</v>
      </c>
      <c r="Y59" t="str">
        <f t="shared" si="0"/>
        <v>R-213</v>
      </c>
      <c r="AA59" t="str">
        <f t="shared" si="1"/>
        <v>1099</v>
      </c>
      <c r="AC59">
        <f t="shared" si="3"/>
        <v>1099</v>
      </c>
    </row>
    <row r="60" spans="2:29" x14ac:dyDescent="0.25">
      <c r="B60" t="s">
        <v>113</v>
      </c>
      <c r="D60" t="s">
        <v>110</v>
      </c>
      <c r="F60">
        <v>20627.849999999999</v>
      </c>
      <c r="G60">
        <v>0</v>
      </c>
      <c r="H60">
        <v>20636.88</v>
      </c>
      <c r="I60" t="s">
        <v>46</v>
      </c>
      <c r="J60" s="29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0</v>
      </c>
      <c r="R60" t="str">
        <f t="shared" si="2"/>
        <v>INLET REMOVED</v>
      </c>
      <c r="V60" t="s">
        <v>273</v>
      </c>
      <c r="Y60" t="str">
        <f t="shared" si="0"/>
        <v>R-214</v>
      </c>
      <c r="AA60" t="str">
        <f t="shared" si="1"/>
        <v>1099</v>
      </c>
      <c r="AC60">
        <f t="shared" si="3"/>
        <v>1099</v>
      </c>
    </row>
    <row r="61" spans="2:29" x14ac:dyDescent="0.25">
      <c r="B61" t="s">
        <v>114</v>
      </c>
      <c r="D61" t="s">
        <v>110</v>
      </c>
      <c r="F61">
        <v>20627.849999999999</v>
      </c>
      <c r="G61">
        <v>0</v>
      </c>
      <c r="H61">
        <v>20829.62</v>
      </c>
      <c r="I61" t="s">
        <v>58</v>
      </c>
      <c r="J61" s="29">
        <v>0</v>
      </c>
      <c r="K61">
        <v>0</v>
      </c>
      <c r="L61">
        <v>1</v>
      </c>
      <c r="M61">
        <v>0</v>
      </c>
      <c r="N61">
        <v>0</v>
      </c>
      <c r="O61">
        <v>0</v>
      </c>
      <c r="P61">
        <v>0</v>
      </c>
      <c r="R61" t="str">
        <f t="shared" si="2"/>
        <v>INLET REMOVED</v>
      </c>
      <c r="V61" t="s">
        <v>274</v>
      </c>
      <c r="Y61" t="str">
        <f t="shared" si="0"/>
        <v>R-215</v>
      </c>
      <c r="AA61" t="str">
        <f t="shared" si="1"/>
        <v>1099</v>
      </c>
      <c r="AC61">
        <f t="shared" si="3"/>
        <v>1099</v>
      </c>
    </row>
    <row r="62" spans="2:29" x14ac:dyDescent="0.25">
      <c r="B62" t="s">
        <v>115</v>
      </c>
      <c r="D62" t="s">
        <v>110</v>
      </c>
      <c r="F62">
        <v>20829.62</v>
      </c>
      <c r="G62">
        <v>0</v>
      </c>
      <c r="H62">
        <v>20849.66</v>
      </c>
      <c r="I62" t="s">
        <v>60</v>
      </c>
      <c r="J62" s="29">
        <v>0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R62" t="str">
        <f t="shared" si="2"/>
        <v>CATCH BASIN REMOVED</v>
      </c>
      <c r="V62" t="s">
        <v>275</v>
      </c>
      <c r="Y62" t="str">
        <f t="shared" si="0"/>
        <v>R-216</v>
      </c>
      <c r="AA62" t="str">
        <f t="shared" si="1"/>
        <v>1099</v>
      </c>
      <c r="AC62">
        <f t="shared" si="3"/>
        <v>1099</v>
      </c>
    </row>
    <row r="63" spans="2:29" x14ac:dyDescent="0.25">
      <c r="B63" t="s">
        <v>116</v>
      </c>
      <c r="D63" t="s">
        <v>110</v>
      </c>
      <c r="F63">
        <v>400553.61</v>
      </c>
      <c r="G63">
        <v>0</v>
      </c>
      <c r="H63">
        <v>400646.78</v>
      </c>
      <c r="I63" t="s">
        <v>60</v>
      </c>
      <c r="J63" s="29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R63" t="str">
        <f t="shared" si="2"/>
        <v>INLET REMOVED</v>
      </c>
      <c r="V63" t="s">
        <v>276</v>
      </c>
      <c r="Y63" t="str">
        <f t="shared" si="0"/>
        <v>R-218</v>
      </c>
      <c r="AA63" t="str">
        <f t="shared" si="1"/>
        <v>1099</v>
      </c>
      <c r="AC63">
        <f t="shared" si="3"/>
        <v>1099</v>
      </c>
    </row>
    <row r="64" spans="2:29" x14ac:dyDescent="0.25">
      <c r="B64" t="s">
        <v>117</v>
      </c>
      <c r="D64" t="s">
        <v>110</v>
      </c>
      <c r="F64">
        <v>400646.78</v>
      </c>
      <c r="G64">
        <v>0</v>
      </c>
      <c r="H64">
        <v>400652.1</v>
      </c>
      <c r="I64" t="s">
        <v>60</v>
      </c>
      <c r="J64" s="29">
        <v>0</v>
      </c>
      <c r="K64">
        <v>1</v>
      </c>
      <c r="L64">
        <v>0</v>
      </c>
      <c r="M64">
        <v>0</v>
      </c>
      <c r="N64">
        <v>0</v>
      </c>
      <c r="O64">
        <v>0</v>
      </c>
      <c r="P64">
        <v>0</v>
      </c>
      <c r="R64" t="str">
        <f t="shared" si="2"/>
        <v>CATCH BASIN REMOVED</v>
      </c>
      <c r="V64" t="s">
        <v>277</v>
      </c>
      <c r="Y64" t="str">
        <f t="shared" si="0"/>
        <v>R-219</v>
      </c>
      <c r="AA64" t="str">
        <f t="shared" si="1"/>
        <v>1099</v>
      </c>
      <c r="AC64">
        <f t="shared" si="3"/>
        <v>1099</v>
      </c>
    </row>
    <row r="65" spans="2:29" x14ac:dyDescent="0.25">
      <c r="B65" t="s">
        <v>118</v>
      </c>
      <c r="D65" t="s">
        <v>110</v>
      </c>
      <c r="F65">
        <v>400646.78</v>
      </c>
      <c r="G65">
        <v>0</v>
      </c>
      <c r="H65">
        <v>400939.56</v>
      </c>
      <c r="I65" t="s">
        <v>51</v>
      </c>
      <c r="J65" s="29">
        <v>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R65" t="str">
        <f t="shared" ref="R65:R120" si="4">IF(J65=1,J$2,IF(K65=1,K$2,IF(L65=1,L$2,IF(M65=1,M$2,IF(N65=1,N$2,IF(O65=1,O$2,0))))))</f>
        <v>MANHOLE REMOVED</v>
      </c>
      <c r="V65" t="s">
        <v>278</v>
      </c>
      <c r="Y65" t="str">
        <f t="shared" si="0"/>
        <v>R-220</v>
      </c>
      <c r="AA65" t="str">
        <f t="shared" si="1"/>
        <v>1099</v>
      </c>
      <c r="AC65">
        <f t="shared" si="3"/>
        <v>1099</v>
      </c>
    </row>
    <row r="66" spans="2:29" x14ac:dyDescent="0.25">
      <c r="B66" t="s">
        <v>119</v>
      </c>
      <c r="D66" t="s">
        <v>110</v>
      </c>
      <c r="F66">
        <v>400904.97</v>
      </c>
      <c r="G66">
        <v>0</v>
      </c>
      <c r="H66">
        <v>400939.56</v>
      </c>
      <c r="I66" t="s">
        <v>51</v>
      </c>
      <c r="J66" s="29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R66" t="str">
        <f t="shared" si="4"/>
        <v>INLET REMOVED</v>
      </c>
      <c r="V66" t="s">
        <v>279</v>
      </c>
      <c r="Y66" t="str">
        <f t="shared" si="0"/>
        <v>R-222</v>
      </c>
      <c r="AA66" t="str">
        <f t="shared" si="1"/>
        <v>1099</v>
      </c>
      <c r="AC66">
        <f t="shared" si="3"/>
        <v>1099</v>
      </c>
    </row>
    <row r="67" spans="2:29" x14ac:dyDescent="0.25">
      <c r="B67" t="s">
        <v>120</v>
      </c>
      <c r="D67" t="s">
        <v>110</v>
      </c>
      <c r="F67">
        <v>400919.52</v>
      </c>
      <c r="G67">
        <v>0</v>
      </c>
      <c r="H67">
        <v>400939.56</v>
      </c>
      <c r="I67" t="s">
        <v>46</v>
      </c>
      <c r="J67" s="29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0</v>
      </c>
      <c r="R67" t="str">
        <f t="shared" si="4"/>
        <v>INLET REMOVED</v>
      </c>
      <c r="V67" t="s">
        <v>280</v>
      </c>
      <c r="Y67" t="str">
        <f t="shared" ref="Y67:Y130" si="5">LEFT(V67, FIND(" ", V67, 1)-1)</f>
        <v>R-223</v>
      </c>
      <c r="AA67" t="str">
        <f t="shared" ref="AA67:AA130" si="6">RIGHT(V67, LEN(V67)-FIND(" ", V67, 1))</f>
        <v>1099</v>
      </c>
      <c r="AC67">
        <f t="shared" si="3"/>
        <v>1099</v>
      </c>
    </row>
    <row r="68" spans="2:29" x14ac:dyDescent="0.25">
      <c r="B68" t="s">
        <v>121</v>
      </c>
      <c r="D68" t="s">
        <v>110</v>
      </c>
      <c r="F68">
        <v>400939.56</v>
      </c>
      <c r="G68">
        <v>0</v>
      </c>
      <c r="H68">
        <v>401025.16</v>
      </c>
      <c r="I68" t="s">
        <v>58</v>
      </c>
      <c r="J68" s="29">
        <v>0</v>
      </c>
      <c r="K68">
        <v>1</v>
      </c>
      <c r="L68">
        <v>0</v>
      </c>
      <c r="M68">
        <v>0</v>
      </c>
      <c r="N68">
        <v>0</v>
      </c>
      <c r="O68">
        <v>0</v>
      </c>
      <c r="P68">
        <v>0</v>
      </c>
      <c r="R68" t="str">
        <f t="shared" si="4"/>
        <v>CATCH BASIN REMOVED</v>
      </c>
      <c r="V68" t="s">
        <v>281</v>
      </c>
      <c r="Y68" t="str">
        <f t="shared" si="5"/>
        <v>R-224</v>
      </c>
      <c r="AA68" t="str">
        <f t="shared" si="6"/>
        <v>1099</v>
      </c>
      <c r="AC68">
        <f t="shared" si="3"/>
        <v>1099</v>
      </c>
    </row>
    <row r="69" spans="2:29" x14ac:dyDescent="0.25">
      <c r="B69" t="s">
        <v>122</v>
      </c>
      <c r="D69" t="s">
        <v>110</v>
      </c>
      <c r="F69">
        <v>400939.56</v>
      </c>
      <c r="G69">
        <v>0</v>
      </c>
      <c r="H69">
        <v>401274.76</v>
      </c>
      <c r="I69" t="s">
        <v>46</v>
      </c>
      <c r="J69" s="29">
        <v>1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R69" t="str">
        <f t="shared" si="4"/>
        <v>MANHOLE REMOVED</v>
      </c>
      <c r="V69" t="s">
        <v>282</v>
      </c>
      <c r="Y69" t="str">
        <f t="shared" si="5"/>
        <v>R-225</v>
      </c>
      <c r="AA69" t="str">
        <f t="shared" si="6"/>
        <v>1099</v>
      </c>
      <c r="AC69">
        <f t="shared" ref="AC69:AC132" si="7">VALUE(AA69)</f>
        <v>1099</v>
      </c>
    </row>
    <row r="70" spans="2:29" x14ac:dyDescent="0.25">
      <c r="B70" t="s">
        <v>123</v>
      </c>
      <c r="D70" t="s">
        <v>110</v>
      </c>
      <c r="F70">
        <v>5790.05</v>
      </c>
      <c r="G70">
        <v>0</v>
      </c>
      <c r="H70">
        <v>5806.76</v>
      </c>
      <c r="I70" t="s">
        <v>60</v>
      </c>
      <c r="J70" s="29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R70" t="str">
        <f t="shared" si="4"/>
        <v>MANHOLE REMOVED</v>
      </c>
      <c r="V70" t="s">
        <v>283</v>
      </c>
      <c r="Y70" t="str">
        <f t="shared" si="5"/>
        <v>R-226</v>
      </c>
      <c r="AA70" t="str">
        <f t="shared" si="6"/>
        <v>1099</v>
      </c>
      <c r="AC70">
        <f t="shared" si="7"/>
        <v>1099</v>
      </c>
    </row>
    <row r="71" spans="2:29" x14ac:dyDescent="0.25">
      <c r="B71" t="s">
        <v>124</v>
      </c>
      <c r="D71" t="s">
        <v>110</v>
      </c>
      <c r="F71">
        <v>5806.76</v>
      </c>
      <c r="G71">
        <v>0</v>
      </c>
      <c r="H71">
        <v>5809.42</v>
      </c>
      <c r="I71" t="s">
        <v>60</v>
      </c>
      <c r="J71" s="29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R71" t="str">
        <f t="shared" si="4"/>
        <v>CATCH BASIN REMOVED</v>
      </c>
      <c r="V71" t="s">
        <v>284</v>
      </c>
      <c r="Y71" t="str">
        <f t="shared" si="5"/>
        <v>R-228</v>
      </c>
      <c r="AA71" t="str">
        <f t="shared" si="6"/>
        <v>1099</v>
      </c>
      <c r="AC71">
        <f t="shared" si="7"/>
        <v>1099</v>
      </c>
    </row>
    <row r="72" spans="2:29" x14ac:dyDescent="0.25">
      <c r="B72" t="s">
        <v>125</v>
      </c>
      <c r="D72" t="s">
        <v>110</v>
      </c>
      <c r="F72">
        <v>5806.76</v>
      </c>
      <c r="G72">
        <v>0</v>
      </c>
      <c r="H72">
        <v>5852.71</v>
      </c>
      <c r="I72" t="s">
        <v>51</v>
      </c>
      <c r="J72" s="29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R72" t="str">
        <f t="shared" si="4"/>
        <v>CATCH BASIN REMOVED</v>
      </c>
      <c r="V72" t="s">
        <v>285</v>
      </c>
      <c r="Y72" t="str">
        <f t="shared" si="5"/>
        <v>R-229</v>
      </c>
      <c r="AA72" t="str">
        <f t="shared" si="6"/>
        <v>1099</v>
      </c>
      <c r="AC72">
        <f t="shared" si="7"/>
        <v>1099</v>
      </c>
    </row>
    <row r="73" spans="2:29" x14ac:dyDescent="0.25">
      <c r="B73" t="s">
        <v>126</v>
      </c>
      <c r="D73" t="s">
        <v>110</v>
      </c>
      <c r="F73">
        <v>6162.68</v>
      </c>
      <c r="G73">
        <v>0</v>
      </c>
      <c r="H73">
        <v>6443.91</v>
      </c>
      <c r="I73" t="s">
        <v>60</v>
      </c>
      <c r="J73" s="29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R73" t="str">
        <f t="shared" si="4"/>
        <v>MANHOLE REMOVED</v>
      </c>
      <c r="V73" t="s">
        <v>286</v>
      </c>
      <c r="Y73" t="str">
        <f t="shared" si="5"/>
        <v>R-231</v>
      </c>
      <c r="AA73" t="str">
        <f t="shared" si="6"/>
        <v>1099</v>
      </c>
      <c r="AC73">
        <f t="shared" si="7"/>
        <v>1099</v>
      </c>
    </row>
    <row r="74" spans="2:29" x14ac:dyDescent="0.25">
      <c r="B74" t="s">
        <v>128</v>
      </c>
      <c r="D74" t="s">
        <v>127</v>
      </c>
      <c r="F74">
        <v>401274.76</v>
      </c>
      <c r="G74">
        <v>0</v>
      </c>
      <c r="H74">
        <v>401276.27</v>
      </c>
      <c r="I74" t="s">
        <v>46</v>
      </c>
      <c r="J74" s="29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0</v>
      </c>
      <c r="R74" t="str">
        <f t="shared" si="4"/>
        <v>INLET REMOVED</v>
      </c>
      <c r="V74" t="s">
        <v>287</v>
      </c>
      <c r="Y74" t="str">
        <f t="shared" si="5"/>
        <v>R-240</v>
      </c>
      <c r="AA74" t="str">
        <f t="shared" si="6"/>
        <v>1100</v>
      </c>
      <c r="AC74">
        <f t="shared" si="7"/>
        <v>1100</v>
      </c>
    </row>
    <row r="75" spans="2:29" x14ac:dyDescent="0.25">
      <c r="B75" t="s">
        <v>129</v>
      </c>
      <c r="D75" t="s">
        <v>127</v>
      </c>
      <c r="F75">
        <v>401274.76</v>
      </c>
      <c r="G75">
        <v>0</v>
      </c>
      <c r="H75">
        <v>401545.19</v>
      </c>
      <c r="I75" t="s">
        <v>46</v>
      </c>
      <c r="J75" s="29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R75" t="str">
        <f t="shared" si="4"/>
        <v>MANHOLE REMOVED</v>
      </c>
      <c r="V75" t="s">
        <v>288</v>
      </c>
      <c r="Y75" t="str">
        <f t="shared" si="5"/>
        <v>R-241</v>
      </c>
      <c r="AA75" t="str">
        <f t="shared" si="6"/>
        <v>1100</v>
      </c>
      <c r="AC75">
        <f t="shared" si="7"/>
        <v>1100</v>
      </c>
    </row>
    <row r="76" spans="2:29" x14ac:dyDescent="0.25">
      <c r="B76" t="s">
        <v>130</v>
      </c>
      <c r="D76" t="s">
        <v>131</v>
      </c>
      <c r="F76">
        <v>3761.12</v>
      </c>
      <c r="G76">
        <v>0</v>
      </c>
      <c r="H76">
        <v>3761.15</v>
      </c>
      <c r="I76" t="s">
        <v>60</v>
      </c>
      <c r="J76" s="29">
        <v>0</v>
      </c>
      <c r="K76">
        <v>1</v>
      </c>
      <c r="L76">
        <v>0</v>
      </c>
      <c r="M76">
        <v>0</v>
      </c>
      <c r="N76">
        <v>0</v>
      </c>
      <c r="O76">
        <v>0</v>
      </c>
      <c r="P76">
        <v>0</v>
      </c>
      <c r="R76" t="str">
        <f t="shared" si="4"/>
        <v>CATCH BASIN REMOVED</v>
      </c>
      <c r="V76" t="s">
        <v>289</v>
      </c>
      <c r="Y76" t="str">
        <f t="shared" si="5"/>
        <v>R-244</v>
      </c>
      <c r="AA76" t="str">
        <f t="shared" si="6"/>
        <v>1101</v>
      </c>
      <c r="AC76">
        <f t="shared" si="7"/>
        <v>1101</v>
      </c>
    </row>
    <row r="77" spans="2:29" x14ac:dyDescent="0.25">
      <c r="B77" t="s">
        <v>132</v>
      </c>
      <c r="D77" t="s">
        <v>133</v>
      </c>
      <c r="F77">
        <v>4087.87</v>
      </c>
      <c r="G77">
        <v>0</v>
      </c>
      <c r="H77">
        <v>4093.55</v>
      </c>
      <c r="I77" t="s">
        <v>60</v>
      </c>
      <c r="J77" s="29">
        <v>0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R77" t="str">
        <f t="shared" si="4"/>
        <v>CATCH BASIN REMOVED</v>
      </c>
      <c r="V77" t="s">
        <v>290</v>
      </c>
      <c r="Y77" t="str">
        <f t="shared" si="5"/>
        <v>R-245</v>
      </c>
      <c r="AA77" t="str">
        <f t="shared" si="6"/>
        <v>1102</v>
      </c>
      <c r="AC77">
        <f t="shared" si="7"/>
        <v>1102</v>
      </c>
    </row>
    <row r="78" spans="2:29" x14ac:dyDescent="0.25">
      <c r="B78" t="s">
        <v>134</v>
      </c>
      <c r="D78" t="s">
        <v>133</v>
      </c>
      <c r="F78">
        <v>4178.2700000000004</v>
      </c>
      <c r="G78">
        <v>0</v>
      </c>
      <c r="H78">
        <v>4186.46</v>
      </c>
      <c r="I78" t="s">
        <v>58</v>
      </c>
      <c r="J78" s="29">
        <v>0</v>
      </c>
      <c r="K78">
        <v>1</v>
      </c>
      <c r="L78">
        <v>0</v>
      </c>
      <c r="M78">
        <v>0</v>
      </c>
      <c r="N78">
        <v>0</v>
      </c>
      <c r="O78">
        <v>0</v>
      </c>
      <c r="P78">
        <v>0</v>
      </c>
      <c r="R78" t="str">
        <f t="shared" si="4"/>
        <v>CATCH BASIN REMOVED</v>
      </c>
      <c r="V78" t="s">
        <v>291</v>
      </c>
      <c r="Y78" t="str">
        <f t="shared" si="5"/>
        <v>R-246</v>
      </c>
      <c r="AA78" t="str">
        <f t="shared" si="6"/>
        <v>1102</v>
      </c>
      <c r="AC78">
        <f t="shared" si="7"/>
        <v>1102</v>
      </c>
    </row>
    <row r="79" spans="2:29" x14ac:dyDescent="0.25">
      <c r="B79" t="s">
        <v>135</v>
      </c>
      <c r="D79" t="s">
        <v>133</v>
      </c>
      <c r="F79">
        <v>60157.93</v>
      </c>
      <c r="G79">
        <v>0</v>
      </c>
      <c r="H79">
        <v>60159.64</v>
      </c>
      <c r="I79" t="s">
        <v>60</v>
      </c>
      <c r="J79" s="2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0</v>
      </c>
      <c r="R79" t="str">
        <f t="shared" si="4"/>
        <v>CATCH BASIN REMOVED</v>
      </c>
      <c r="V79" t="s">
        <v>292</v>
      </c>
      <c r="Y79" t="str">
        <f t="shared" si="5"/>
        <v>R-251</v>
      </c>
      <c r="AA79" t="str">
        <f t="shared" si="6"/>
        <v>1102</v>
      </c>
      <c r="AC79">
        <f t="shared" si="7"/>
        <v>1102</v>
      </c>
    </row>
    <row r="80" spans="2:29" x14ac:dyDescent="0.25">
      <c r="B80" t="s">
        <v>136</v>
      </c>
      <c r="D80" t="s">
        <v>137</v>
      </c>
      <c r="F80">
        <v>31066.67</v>
      </c>
      <c r="G80">
        <v>0</v>
      </c>
      <c r="H80">
        <v>31099.37</v>
      </c>
      <c r="I80" t="s">
        <v>60</v>
      </c>
      <c r="J80" s="29">
        <v>0</v>
      </c>
      <c r="K80">
        <v>1</v>
      </c>
      <c r="L80">
        <v>0</v>
      </c>
      <c r="M80">
        <v>0</v>
      </c>
      <c r="N80">
        <v>0</v>
      </c>
      <c r="O80">
        <v>0</v>
      </c>
      <c r="P80">
        <v>0</v>
      </c>
      <c r="R80" t="str">
        <f t="shared" si="4"/>
        <v>CATCH BASIN REMOVED</v>
      </c>
      <c r="V80" t="s">
        <v>293</v>
      </c>
      <c r="Y80" t="str">
        <f t="shared" si="5"/>
        <v>R-255</v>
      </c>
      <c r="AA80" t="str">
        <f t="shared" si="6"/>
        <v>1104</v>
      </c>
      <c r="AC80">
        <f t="shared" si="7"/>
        <v>1104</v>
      </c>
    </row>
    <row r="81" spans="2:29" x14ac:dyDescent="0.25">
      <c r="B81" t="s">
        <v>138</v>
      </c>
      <c r="D81" t="s">
        <v>137</v>
      </c>
      <c r="F81">
        <v>31099.37</v>
      </c>
      <c r="G81">
        <v>0</v>
      </c>
      <c r="H81">
        <v>31149.19</v>
      </c>
      <c r="I81" t="s">
        <v>60</v>
      </c>
      <c r="J81" s="29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R81" t="str">
        <f t="shared" si="4"/>
        <v>CATCH BASIN REMOVED</v>
      </c>
      <c r="V81" t="s">
        <v>294</v>
      </c>
      <c r="Y81" t="str">
        <f t="shared" si="5"/>
        <v>R-256</v>
      </c>
      <c r="AA81" t="str">
        <f t="shared" si="6"/>
        <v>1104</v>
      </c>
      <c r="AC81">
        <f t="shared" si="7"/>
        <v>1104</v>
      </c>
    </row>
    <row r="82" spans="2:29" x14ac:dyDescent="0.25">
      <c r="B82" t="s">
        <v>139</v>
      </c>
      <c r="D82" t="s">
        <v>137</v>
      </c>
      <c r="F82">
        <v>31149.19</v>
      </c>
      <c r="G82">
        <v>0</v>
      </c>
      <c r="H82">
        <v>31215.14</v>
      </c>
      <c r="I82" t="s">
        <v>60</v>
      </c>
      <c r="J82" s="29">
        <v>0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R82" t="str">
        <f t="shared" si="4"/>
        <v>CATCH BASIN REMOVED</v>
      </c>
      <c r="V82" t="s">
        <v>295</v>
      </c>
      <c r="Y82" t="str">
        <f t="shared" si="5"/>
        <v>R-257</v>
      </c>
      <c r="AA82" t="str">
        <f t="shared" si="6"/>
        <v>1104</v>
      </c>
      <c r="AC82">
        <f t="shared" si="7"/>
        <v>1104</v>
      </c>
    </row>
    <row r="83" spans="2:29" x14ac:dyDescent="0.25">
      <c r="B83" t="s">
        <v>140</v>
      </c>
      <c r="D83" t="s">
        <v>137</v>
      </c>
      <c r="F83">
        <v>5007.91</v>
      </c>
      <c r="G83">
        <v>0</v>
      </c>
      <c r="H83">
        <v>5026.6899999999996</v>
      </c>
      <c r="I83" t="s">
        <v>60</v>
      </c>
      <c r="J83" s="29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R83" t="str">
        <f t="shared" si="4"/>
        <v>CATCH BASIN REMOVED</v>
      </c>
      <c r="V83" t="s">
        <v>296</v>
      </c>
      <c r="Y83" t="str">
        <f t="shared" si="5"/>
        <v>R-258</v>
      </c>
      <c r="AA83" t="str">
        <f t="shared" si="6"/>
        <v>1104</v>
      </c>
      <c r="AC83">
        <f t="shared" si="7"/>
        <v>1104</v>
      </c>
    </row>
    <row r="84" spans="2:29" x14ac:dyDescent="0.25">
      <c r="B84" t="s">
        <v>141</v>
      </c>
      <c r="D84" t="s">
        <v>137</v>
      </c>
      <c r="F84">
        <v>5009.8900000000003</v>
      </c>
      <c r="G84">
        <v>0</v>
      </c>
      <c r="H84">
        <v>5026.6899999999996</v>
      </c>
      <c r="I84" t="s">
        <v>58</v>
      </c>
      <c r="J84" s="29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R84" t="str">
        <f t="shared" si="4"/>
        <v>MANHOLE REMOVED</v>
      </c>
      <c r="V84" t="s">
        <v>297</v>
      </c>
      <c r="Y84" t="str">
        <f t="shared" si="5"/>
        <v>R-259</v>
      </c>
      <c r="AA84" t="str">
        <f t="shared" si="6"/>
        <v>1104</v>
      </c>
      <c r="AC84">
        <f t="shared" si="7"/>
        <v>1104</v>
      </c>
    </row>
    <row r="85" spans="2:29" x14ac:dyDescent="0.25">
      <c r="B85" t="s">
        <v>142</v>
      </c>
      <c r="D85" t="s">
        <v>137</v>
      </c>
      <c r="F85">
        <v>5026.6899999999996</v>
      </c>
      <c r="G85">
        <v>0</v>
      </c>
      <c r="H85">
        <v>5088.46</v>
      </c>
      <c r="I85" t="s">
        <v>60</v>
      </c>
      <c r="J85" s="29">
        <v>0</v>
      </c>
      <c r="K85">
        <v>1</v>
      </c>
      <c r="L85">
        <v>0</v>
      </c>
      <c r="M85">
        <v>0</v>
      </c>
      <c r="N85">
        <v>0</v>
      </c>
      <c r="O85">
        <v>0</v>
      </c>
      <c r="P85">
        <v>0</v>
      </c>
      <c r="R85" t="str">
        <f t="shared" si="4"/>
        <v>CATCH BASIN REMOVED</v>
      </c>
      <c r="V85" t="s">
        <v>298</v>
      </c>
      <c r="Y85" t="str">
        <f t="shared" si="5"/>
        <v>R-260</v>
      </c>
      <c r="AA85" t="str">
        <f t="shared" si="6"/>
        <v>1104</v>
      </c>
      <c r="AC85">
        <f t="shared" si="7"/>
        <v>1104</v>
      </c>
    </row>
    <row r="86" spans="2:29" x14ac:dyDescent="0.25">
      <c r="B86" t="s">
        <v>143</v>
      </c>
      <c r="D86" t="s">
        <v>137</v>
      </c>
      <c r="F86">
        <v>5284.88</v>
      </c>
      <c r="G86">
        <v>0</v>
      </c>
      <c r="H86">
        <v>5291.44</v>
      </c>
      <c r="I86" t="s">
        <v>58</v>
      </c>
      <c r="J86" s="29">
        <v>0</v>
      </c>
      <c r="K86">
        <v>1</v>
      </c>
      <c r="L86">
        <v>0</v>
      </c>
      <c r="M86">
        <v>0</v>
      </c>
      <c r="N86">
        <v>0</v>
      </c>
      <c r="O86">
        <v>0</v>
      </c>
      <c r="P86">
        <v>0</v>
      </c>
      <c r="R86" t="str">
        <f t="shared" si="4"/>
        <v>CATCH BASIN REMOVED</v>
      </c>
      <c r="V86" t="s">
        <v>299</v>
      </c>
      <c r="Y86" t="str">
        <f t="shared" si="5"/>
        <v>R-261</v>
      </c>
      <c r="AA86" t="str">
        <f t="shared" si="6"/>
        <v>1104</v>
      </c>
      <c r="AC86">
        <f t="shared" si="7"/>
        <v>1104</v>
      </c>
    </row>
    <row r="87" spans="2:29" x14ac:dyDescent="0.25">
      <c r="B87" t="s">
        <v>144</v>
      </c>
      <c r="D87" t="s">
        <v>137</v>
      </c>
      <c r="F87">
        <v>5284.88</v>
      </c>
      <c r="G87">
        <v>0</v>
      </c>
      <c r="H87">
        <v>5295.32</v>
      </c>
      <c r="I87" t="s">
        <v>46</v>
      </c>
      <c r="J87" s="29">
        <v>0</v>
      </c>
      <c r="K87">
        <v>1</v>
      </c>
      <c r="L87">
        <v>0</v>
      </c>
      <c r="M87">
        <v>0</v>
      </c>
      <c r="N87">
        <v>0</v>
      </c>
      <c r="O87">
        <v>0</v>
      </c>
      <c r="P87">
        <v>0</v>
      </c>
      <c r="R87" t="str">
        <f t="shared" si="4"/>
        <v>CATCH BASIN REMOVED</v>
      </c>
      <c r="V87" t="s">
        <v>300</v>
      </c>
      <c r="Y87" t="str">
        <f t="shared" si="5"/>
        <v>R-262</v>
      </c>
      <c r="AA87" t="str">
        <f t="shared" si="6"/>
        <v>1104</v>
      </c>
      <c r="AC87">
        <f t="shared" si="7"/>
        <v>1104</v>
      </c>
    </row>
    <row r="88" spans="2:29" x14ac:dyDescent="0.25">
      <c r="B88" t="s">
        <v>145</v>
      </c>
      <c r="D88" t="s">
        <v>137</v>
      </c>
      <c r="F88">
        <v>5284.88</v>
      </c>
      <c r="G88">
        <v>0</v>
      </c>
      <c r="H88">
        <v>5301.33</v>
      </c>
      <c r="I88" t="s">
        <v>58</v>
      </c>
      <c r="J88" s="29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R88" t="str">
        <f t="shared" si="4"/>
        <v>CATCH BASIN REMOVED</v>
      </c>
      <c r="V88" t="s">
        <v>301</v>
      </c>
      <c r="Y88" t="str">
        <f t="shared" si="5"/>
        <v>R-263</v>
      </c>
      <c r="AA88" t="str">
        <f t="shared" si="6"/>
        <v>1104</v>
      </c>
      <c r="AC88">
        <f t="shared" si="7"/>
        <v>1104</v>
      </c>
    </row>
    <row r="89" spans="2:29" x14ac:dyDescent="0.25">
      <c r="B89" t="s">
        <v>147</v>
      </c>
      <c r="D89" t="s">
        <v>146</v>
      </c>
      <c r="F89">
        <v>5603.31</v>
      </c>
      <c r="G89">
        <v>0</v>
      </c>
      <c r="H89">
        <v>5603.49</v>
      </c>
      <c r="I89" t="s">
        <v>60</v>
      </c>
      <c r="J89" s="29">
        <v>0</v>
      </c>
      <c r="K89">
        <v>1</v>
      </c>
      <c r="L89">
        <v>0</v>
      </c>
      <c r="M89">
        <v>0</v>
      </c>
      <c r="N89">
        <v>0</v>
      </c>
      <c r="O89">
        <v>0</v>
      </c>
      <c r="P89">
        <v>0</v>
      </c>
      <c r="R89" t="str">
        <f t="shared" si="4"/>
        <v>CATCH BASIN REMOVED</v>
      </c>
      <c r="V89" t="s">
        <v>302</v>
      </c>
      <c r="Y89" t="str">
        <f t="shared" si="5"/>
        <v>R-265</v>
      </c>
      <c r="AA89" t="str">
        <f t="shared" si="6"/>
        <v>1105</v>
      </c>
      <c r="AC89">
        <f t="shared" si="7"/>
        <v>1105</v>
      </c>
    </row>
    <row r="90" spans="2:29" x14ac:dyDescent="0.25">
      <c r="B90" t="s">
        <v>148</v>
      </c>
      <c r="D90" t="s">
        <v>149</v>
      </c>
      <c r="F90">
        <v>41718.25</v>
      </c>
      <c r="G90">
        <v>0</v>
      </c>
      <c r="H90">
        <v>41829.870000000003</v>
      </c>
      <c r="I90" t="s">
        <v>58</v>
      </c>
      <c r="J90" s="29">
        <v>0</v>
      </c>
      <c r="K90">
        <v>1</v>
      </c>
      <c r="L90">
        <v>0</v>
      </c>
      <c r="M90">
        <v>0</v>
      </c>
      <c r="N90">
        <v>0</v>
      </c>
      <c r="O90">
        <v>0</v>
      </c>
      <c r="P90">
        <v>0</v>
      </c>
      <c r="R90" t="str">
        <f t="shared" si="4"/>
        <v>CATCH BASIN REMOVED</v>
      </c>
      <c r="V90" t="s">
        <v>303</v>
      </c>
      <c r="Y90" t="str">
        <f t="shared" si="5"/>
        <v>R-266</v>
      </c>
      <c r="AA90" t="str">
        <f t="shared" si="6"/>
        <v>1106</v>
      </c>
      <c r="AC90">
        <f t="shared" si="7"/>
        <v>1106</v>
      </c>
    </row>
    <row r="91" spans="2:29" x14ac:dyDescent="0.25">
      <c r="B91" t="s">
        <v>150</v>
      </c>
      <c r="D91" t="s">
        <v>149</v>
      </c>
      <c r="F91">
        <v>171432.94</v>
      </c>
      <c r="G91">
        <v>0</v>
      </c>
      <c r="H91">
        <v>171446.14</v>
      </c>
      <c r="I91" t="s">
        <v>58</v>
      </c>
      <c r="J91" s="29">
        <v>0</v>
      </c>
      <c r="K91">
        <v>1</v>
      </c>
      <c r="L91">
        <v>0</v>
      </c>
      <c r="M91">
        <v>0</v>
      </c>
      <c r="N91">
        <v>0</v>
      </c>
      <c r="O91">
        <v>0</v>
      </c>
      <c r="P91">
        <v>0</v>
      </c>
      <c r="R91" t="str">
        <f t="shared" si="4"/>
        <v>CATCH BASIN REMOVED</v>
      </c>
      <c r="V91" t="s">
        <v>304</v>
      </c>
      <c r="Y91" t="str">
        <f t="shared" si="5"/>
        <v>R-267</v>
      </c>
      <c r="AA91" t="str">
        <f t="shared" si="6"/>
        <v>1106</v>
      </c>
      <c r="AC91">
        <f t="shared" si="7"/>
        <v>1106</v>
      </c>
    </row>
    <row r="92" spans="2:29" x14ac:dyDescent="0.25">
      <c r="B92" t="s">
        <v>151</v>
      </c>
      <c r="D92" t="s">
        <v>149</v>
      </c>
      <c r="F92">
        <v>10302.61</v>
      </c>
      <c r="G92">
        <v>0</v>
      </c>
      <c r="H92">
        <v>10310.42</v>
      </c>
      <c r="I92" t="s">
        <v>51</v>
      </c>
      <c r="J92" s="29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R92" t="str">
        <f t="shared" si="4"/>
        <v>INLET REMOVED</v>
      </c>
      <c r="V92" t="s">
        <v>305</v>
      </c>
      <c r="Y92" t="str">
        <f t="shared" si="5"/>
        <v>R-268</v>
      </c>
      <c r="AA92" t="str">
        <f t="shared" si="6"/>
        <v>1106</v>
      </c>
      <c r="AC92">
        <f t="shared" si="7"/>
        <v>1106</v>
      </c>
    </row>
    <row r="93" spans="2:29" x14ac:dyDescent="0.25">
      <c r="B93" t="s">
        <v>152</v>
      </c>
      <c r="D93" t="s">
        <v>149</v>
      </c>
      <c r="F93">
        <v>10310.42</v>
      </c>
      <c r="G93">
        <v>0</v>
      </c>
      <c r="H93">
        <v>10412.98</v>
      </c>
      <c r="I93" t="s">
        <v>58</v>
      </c>
      <c r="J93" s="29">
        <v>0</v>
      </c>
      <c r="K93">
        <v>0</v>
      </c>
      <c r="L93">
        <v>0</v>
      </c>
      <c r="M93">
        <v>0</v>
      </c>
      <c r="N93">
        <v>1</v>
      </c>
      <c r="O93">
        <v>0</v>
      </c>
      <c r="P93">
        <v>0</v>
      </c>
      <c r="R93" t="str">
        <f t="shared" si="4"/>
        <v>CATCH BASIN ABANDONED</v>
      </c>
      <c r="V93" t="s">
        <v>306</v>
      </c>
      <c r="Y93" t="str">
        <f t="shared" si="5"/>
        <v>R-269</v>
      </c>
      <c r="AA93" t="str">
        <f t="shared" si="6"/>
        <v>1106</v>
      </c>
      <c r="AC93">
        <f t="shared" si="7"/>
        <v>1106</v>
      </c>
    </row>
    <row r="94" spans="2:29" x14ac:dyDescent="0.25">
      <c r="B94" t="s">
        <v>153</v>
      </c>
      <c r="D94" t="s">
        <v>154</v>
      </c>
      <c r="F94">
        <v>10412.98</v>
      </c>
      <c r="G94">
        <v>0</v>
      </c>
      <c r="H94">
        <v>10426.120000000001</v>
      </c>
      <c r="I94" t="s">
        <v>60</v>
      </c>
      <c r="J94" s="29">
        <v>0</v>
      </c>
      <c r="K94">
        <v>0</v>
      </c>
      <c r="L94">
        <v>0</v>
      </c>
      <c r="M94">
        <v>0</v>
      </c>
      <c r="N94">
        <v>1</v>
      </c>
      <c r="O94">
        <v>0</v>
      </c>
      <c r="P94">
        <v>0</v>
      </c>
      <c r="R94" t="str">
        <f t="shared" si="4"/>
        <v>CATCH BASIN ABANDONED</v>
      </c>
      <c r="V94" t="s">
        <v>307</v>
      </c>
      <c r="Y94" t="str">
        <f t="shared" si="5"/>
        <v>R-270</v>
      </c>
      <c r="AA94" t="str">
        <f t="shared" si="6"/>
        <v>1107</v>
      </c>
      <c r="AC94">
        <f t="shared" si="7"/>
        <v>1107</v>
      </c>
    </row>
    <row r="95" spans="2:29" x14ac:dyDescent="0.25">
      <c r="B95" t="s">
        <v>155</v>
      </c>
      <c r="D95" t="s">
        <v>154</v>
      </c>
      <c r="F95">
        <v>10426.120000000001</v>
      </c>
      <c r="G95">
        <v>0</v>
      </c>
      <c r="H95">
        <v>10451.620000000001</v>
      </c>
      <c r="I95" t="s">
        <v>60</v>
      </c>
      <c r="J95" s="29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R95" t="str">
        <f t="shared" si="4"/>
        <v>MANHOLE ABANDONED</v>
      </c>
      <c r="V95" t="s">
        <v>308</v>
      </c>
      <c r="Y95" t="str">
        <f t="shared" si="5"/>
        <v>R-271</v>
      </c>
      <c r="AA95" t="str">
        <f t="shared" si="6"/>
        <v>1107</v>
      </c>
      <c r="AC95">
        <f t="shared" si="7"/>
        <v>1107</v>
      </c>
    </row>
    <row r="96" spans="2:29" x14ac:dyDescent="0.25">
      <c r="B96" t="s">
        <v>156</v>
      </c>
      <c r="D96" t="s">
        <v>154</v>
      </c>
      <c r="F96">
        <v>10451.620000000001</v>
      </c>
      <c r="G96">
        <v>0</v>
      </c>
      <c r="H96">
        <v>10602.94</v>
      </c>
      <c r="I96" t="s">
        <v>51</v>
      </c>
      <c r="J96" s="29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R96" t="str">
        <f t="shared" si="4"/>
        <v>CATCH BASIN ABANDONED</v>
      </c>
      <c r="V96" t="s">
        <v>309</v>
      </c>
      <c r="Y96" t="str">
        <f t="shared" si="5"/>
        <v>R-272</v>
      </c>
      <c r="AA96" t="str">
        <f t="shared" si="6"/>
        <v>1107</v>
      </c>
      <c r="AC96">
        <f t="shared" si="7"/>
        <v>1107</v>
      </c>
    </row>
    <row r="97" spans="2:29" x14ac:dyDescent="0.25">
      <c r="B97" t="s">
        <v>158</v>
      </c>
      <c r="D97" t="s">
        <v>157</v>
      </c>
      <c r="F97">
        <v>98721.06</v>
      </c>
      <c r="G97">
        <v>0</v>
      </c>
      <c r="H97">
        <v>98797.52</v>
      </c>
      <c r="I97" t="s">
        <v>51</v>
      </c>
      <c r="J97" s="29">
        <v>0</v>
      </c>
      <c r="K97">
        <v>0</v>
      </c>
      <c r="L97">
        <v>0</v>
      </c>
      <c r="M97">
        <v>0</v>
      </c>
      <c r="N97">
        <v>1</v>
      </c>
      <c r="O97">
        <v>0</v>
      </c>
      <c r="P97">
        <v>0</v>
      </c>
      <c r="R97" t="str">
        <f t="shared" si="4"/>
        <v>CATCH BASIN ABANDONED</v>
      </c>
      <c r="V97" t="s">
        <v>310</v>
      </c>
      <c r="Y97" t="str">
        <f t="shared" si="5"/>
        <v>R-274</v>
      </c>
      <c r="AA97" t="str">
        <f t="shared" si="6"/>
        <v>1108</v>
      </c>
      <c r="AC97">
        <f t="shared" si="7"/>
        <v>1108</v>
      </c>
    </row>
    <row r="98" spans="2:29" x14ac:dyDescent="0.25">
      <c r="B98" t="s">
        <v>159</v>
      </c>
      <c r="D98" t="s">
        <v>157</v>
      </c>
      <c r="F98">
        <v>98797.52</v>
      </c>
      <c r="G98">
        <v>0</v>
      </c>
      <c r="H98">
        <v>98853.32</v>
      </c>
      <c r="I98" t="s">
        <v>46</v>
      </c>
      <c r="J98" s="29">
        <v>0</v>
      </c>
      <c r="K98">
        <v>0</v>
      </c>
      <c r="L98">
        <v>0</v>
      </c>
      <c r="M98">
        <v>1</v>
      </c>
      <c r="N98">
        <v>0</v>
      </c>
      <c r="O98">
        <v>0</v>
      </c>
      <c r="P98">
        <v>0</v>
      </c>
      <c r="R98" t="str">
        <f t="shared" si="4"/>
        <v>INLET ABANDONED</v>
      </c>
      <c r="V98" t="s">
        <v>311</v>
      </c>
      <c r="Y98" t="str">
        <f t="shared" si="5"/>
        <v>R-275</v>
      </c>
      <c r="AA98" t="str">
        <f t="shared" si="6"/>
        <v>1108</v>
      </c>
      <c r="AC98">
        <f t="shared" si="7"/>
        <v>1108</v>
      </c>
    </row>
    <row r="99" spans="2:29" x14ac:dyDescent="0.25">
      <c r="B99" t="s">
        <v>160</v>
      </c>
      <c r="D99" t="s">
        <v>157</v>
      </c>
      <c r="F99">
        <v>98911.33</v>
      </c>
      <c r="G99">
        <v>0</v>
      </c>
      <c r="H99">
        <v>98911.58</v>
      </c>
      <c r="I99" t="s">
        <v>46</v>
      </c>
      <c r="J99" s="29">
        <v>0</v>
      </c>
      <c r="K99">
        <v>0</v>
      </c>
      <c r="L99">
        <v>0</v>
      </c>
      <c r="M99">
        <v>0</v>
      </c>
      <c r="N99">
        <v>1</v>
      </c>
      <c r="O99">
        <v>0</v>
      </c>
      <c r="P99">
        <v>0</v>
      </c>
      <c r="R99" t="str">
        <f t="shared" si="4"/>
        <v>CATCH BASIN ABANDONED</v>
      </c>
      <c r="V99" t="s">
        <v>312</v>
      </c>
      <c r="Y99" t="str">
        <f t="shared" si="5"/>
        <v>R-277</v>
      </c>
      <c r="AA99" t="str">
        <f t="shared" si="6"/>
        <v>1108</v>
      </c>
      <c r="AC99">
        <f t="shared" si="7"/>
        <v>1108</v>
      </c>
    </row>
    <row r="100" spans="2:29" x14ac:dyDescent="0.25">
      <c r="B100" t="s">
        <v>161</v>
      </c>
      <c r="D100" t="s">
        <v>157</v>
      </c>
      <c r="F100">
        <v>98911.33</v>
      </c>
      <c r="G100">
        <v>0</v>
      </c>
      <c r="H100">
        <v>98961.62</v>
      </c>
      <c r="I100" t="s">
        <v>46</v>
      </c>
      <c r="J100" s="29">
        <v>0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R100" t="str">
        <f t="shared" si="4"/>
        <v>INLET ABANDONED</v>
      </c>
      <c r="V100" t="s">
        <v>313</v>
      </c>
      <c r="Y100" t="str">
        <f t="shared" si="5"/>
        <v>R-278</v>
      </c>
      <c r="AA100" t="str">
        <f t="shared" si="6"/>
        <v>1108</v>
      </c>
      <c r="AC100">
        <f t="shared" si="7"/>
        <v>1108</v>
      </c>
    </row>
    <row r="101" spans="2:29" x14ac:dyDescent="0.25">
      <c r="B101" t="s">
        <v>162</v>
      </c>
      <c r="D101" t="s">
        <v>157</v>
      </c>
      <c r="F101">
        <v>98961.62</v>
      </c>
      <c r="G101">
        <v>0</v>
      </c>
      <c r="H101">
        <v>98976.52</v>
      </c>
      <c r="I101" t="s">
        <v>46</v>
      </c>
      <c r="J101" s="29">
        <v>0</v>
      </c>
      <c r="K101">
        <v>0</v>
      </c>
      <c r="L101">
        <v>0</v>
      </c>
      <c r="M101">
        <v>0</v>
      </c>
      <c r="N101">
        <v>1</v>
      </c>
      <c r="O101">
        <v>0</v>
      </c>
      <c r="P101">
        <v>0</v>
      </c>
      <c r="R101" t="str">
        <f t="shared" si="4"/>
        <v>CATCH BASIN ABANDONED</v>
      </c>
      <c r="V101" t="s">
        <v>314</v>
      </c>
      <c r="Y101" t="str">
        <f t="shared" si="5"/>
        <v>R-280</v>
      </c>
      <c r="AA101" t="str">
        <f t="shared" si="6"/>
        <v>1108</v>
      </c>
      <c r="AC101">
        <f t="shared" si="7"/>
        <v>1108</v>
      </c>
    </row>
    <row r="102" spans="2:29" x14ac:dyDescent="0.25">
      <c r="B102" t="s">
        <v>163</v>
      </c>
      <c r="D102" t="s">
        <v>157</v>
      </c>
      <c r="F102">
        <v>98976.52</v>
      </c>
      <c r="G102">
        <v>0</v>
      </c>
      <c r="H102">
        <v>99053.86</v>
      </c>
      <c r="I102" t="s">
        <v>46</v>
      </c>
      <c r="J102" s="29">
        <v>0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0</v>
      </c>
      <c r="R102" t="str">
        <f t="shared" si="4"/>
        <v>CATCH BASIN ABANDONED</v>
      </c>
      <c r="V102" t="s">
        <v>315</v>
      </c>
      <c r="Y102" t="str">
        <f t="shared" si="5"/>
        <v>R-282</v>
      </c>
      <c r="AA102" t="str">
        <f t="shared" si="6"/>
        <v>1108</v>
      </c>
      <c r="AC102">
        <f t="shared" si="7"/>
        <v>1108</v>
      </c>
    </row>
    <row r="103" spans="2:29" x14ac:dyDescent="0.25">
      <c r="B103" t="s">
        <v>164</v>
      </c>
      <c r="D103" t="s">
        <v>157</v>
      </c>
      <c r="F103">
        <v>99053.86</v>
      </c>
      <c r="G103">
        <v>0</v>
      </c>
      <c r="H103">
        <v>99074.64</v>
      </c>
      <c r="I103" t="s">
        <v>46</v>
      </c>
      <c r="J103" s="29">
        <v>0</v>
      </c>
      <c r="K103">
        <v>1</v>
      </c>
      <c r="L103">
        <v>0</v>
      </c>
      <c r="M103">
        <v>0</v>
      </c>
      <c r="N103">
        <v>0</v>
      </c>
      <c r="O103">
        <v>0</v>
      </c>
      <c r="P103">
        <v>0</v>
      </c>
      <c r="R103" t="str">
        <f t="shared" si="4"/>
        <v>CATCH BASIN REMOVED</v>
      </c>
      <c r="V103" t="s">
        <v>316</v>
      </c>
      <c r="Y103" t="str">
        <f t="shared" si="5"/>
        <v>R-283</v>
      </c>
      <c r="AA103" t="str">
        <f t="shared" si="6"/>
        <v>1108</v>
      </c>
      <c r="AC103">
        <f t="shared" si="7"/>
        <v>1108</v>
      </c>
    </row>
    <row r="104" spans="2:29" x14ac:dyDescent="0.25">
      <c r="B104" t="s">
        <v>165</v>
      </c>
      <c r="D104" t="s">
        <v>157</v>
      </c>
      <c r="F104">
        <v>99074.64</v>
      </c>
      <c r="G104">
        <v>0</v>
      </c>
      <c r="H104">
        <v>99079.94</v>
      </c>
      <c r="I104" t="s">
        <v>46</v>
      </c>
      <c r="J104" s="29">
        <v>0</v>
      </c>
      <c r="K104">
        <v>1</v>
      </c>
      <c r="L104">
        <v>0</v>
      </c>
      <c r="M104">
        <v>0</v>
      </c>
      <c r="N104">
        <v>0</v>
      </c>
      <c r="O104">
        <v>0</v>
      </c>
      <c r="P104">
        <v>0</v>
      </c>
      <c r="R104" t="str">
        <f t="shared" si="4"/>
        <v>CATCH BASIN REMOVED</v>
      </c>
      <c r="V104" t="s">
        <v>317</v>
      </c>
      <c r="Y104" t="str">
        <f t="shared" si="5"/>
        <v>R-284</v>
      </c>
      <c r="AA104" t="str">
        <f t="shared" si="6"/>
        <v>1108</v>
      </c>
      <c r="AC104">
        <f t="shared" si="7"/>
        <v>1108</v>
      </c>
    </row>
    <row r="105" spans="2:29" x14ac:dyDescent="0.25">
      <c r="B105" t="s">
        <v>166</v>
      </c>
      <c r="D105" t="s">
        <v>157</v>
      </c>
      <c r="F105">
        <v>10983.03</v>
      </c>
      <c r="G105">
        <v>0</v>
      </c>
      <c r="H105">
        <v>11074.56</v>
      </c>
      <c r="I105" t="s">
        <v>46</v>
      </c>
      <c r="J105" s="29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R105" t="str">
        <f t="shared" si="4"/>
        <v>MANHOLE REMOVED</v>
      </c>
      <c r="V105" t="s">
        <v>318</v>
      </c>
      <c r="Y105" t="str">
        <f t="shared" si="5"/>
        <v>R-285</v>
      </c>
      <c r="AA105" t="str">
        <f t="shared" si="6"/>
        <v>1108</v>
      </c>
      <c r="AC105">
        <f t="shared" si="7"/>
        <v>1108</v>
      </c>
    </row>
    <row r="106" spans="2:29" x14ac:dyDescent="0.25">
      <c r="B106" t="s">
        <v>167</v>
      </c>
      <c r="D106" t="s">
        <v>157</v>
      </c>
      <c r="F106">
        <v>11074.56</v>
      </c>
      <c r="G106">
        <v>0</v>
      </c>
      <c r="H106">
        <v>11091.41</v>
      </c>
      <c r="I106" t="s">
        <v>58</v>
      </c>
      <c r="J106" s="29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R106" t="str">
        <f t="shared" si="4"/>
        <v>INLET REMOVED</v>
      </c>
      <c r="V106" t="s">
        <v>319</v>
      </c>
      <c r="Y106" t="str">
        <f t="shared" si="5"/>
        <v>R-286</v>
      </c>
      <c r="AA106" t="str">
        <f t="shared" si="6"/>
        <v>1108</v>
      </c>
      <c r="AC106">
        <f t="shared" si="7"/>
        <v>1108</v>
      </c>
    </row>
    <row r="107" spans="2:29" x14ac:dyDescent="0.25">
      <c r="B107" t="s">
        <v>168</v>
      </c>
      <c r="D107" t="s">
        <v>157</v>
      </c>
      <c r="F107">
        <v>30592.68</v>
      </c>
      <c r="G107">
        <v>0</v>
      </c>
      <c r="H107">
        <v>30710.74</v>
      </c>
      <c r="I107" t="s">
        <v>51</v>
      </c>
      <c r="J107" s="29">
        <v>0</v>
      </c>
      <c r="K107">
        <v>0</v>
      </c>
      <c r="L107">
        <v>0</v>
      </c>
      <c r="M107">
        <v>0</v>
      </c>
      <c r="N107">
        <v>1</v>
      </c>
      <c r="O107">
        <v>0</v>
      </c>
      <c r="P107">
        <v>0</v>
      </c>
      <c r="R107" t="str">
        <f t="shared" si="4"/>
        <v>CATCH BASIN ABANDONED</v>
      </c>
      <c r="V107" t="s">
        <v>320</v>
      </c>
      <c r="Y107" t="str">
        <f t="shared" si="5"/>
        <v>R-287</v>
      </c>
      <c r="AA107" t="str">
        <f t="shared" si="6"/>
        <v>1108</v>
      </c>
      <c r="AC107">
        <f t="shared" si="7"/>
        <v>1108</v>
      </c>
    </row>
    <row r="108" spans="2:29" x14ac:dyDescent="0.25">
      <c r="B108" t="s">
        <v>169</v>
      </c>
      <c r="D108" t="s">
        <v>157</v>
      </c>
      <c r="F108">
        <v>30681.27</v>
      </c>
      <c r="G108">
        <v>0</v>
      </c>
      <c r="H108">
        <v>30710.74</v>
      </c>
      <c r="I108" t="s">
        <v>46</v>
      </c>
      <c r="J108" s="29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R108" t="str">
        <f t="shared" si="4"/>
        <v>INLET REMOVED</v>
      </c>
      <c r="V108" t="s">
        <v>321</v>
      </c>
      <c r="Y108" t="str">
        <f t="shared" si="5"/>
        <v>R-288</v>
      </c>
      <c r="AA108" t="str">
        <f t="shared" si="6"/>
        <v>1108</v>
      </c>
      <c r="AC108">
        <f t="shared" si="7"/>
        <v>1108</v>
      </c>
    </row>
    <row r="109" spans="2:29" x14ac:dyDescent="0.25">
      <c r="B109" t="s">
        <v>170</v>
      </c>
      <c r="D109" t="s">
        <v>157</v>
      </c>
      <c r="F109">
        <v>30710.74</v>
      </c>
      <c r="G109">
        <v>0</v>
      </c>
      <c r="H109">
        <v>30776.84</v>
      </c>
      <c r="I109" t="s">
        <v>46</v>
      </c>
      <c r="J109" s="2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R109" t="str">
        <f t="shared" si="4"/>
        <v>MANHOLE ABANDONED</v>
      </c>
      <c r="V109" t="s">
        <v>322</v>
      </c>
      <c r="Y109" t="str">
        <f t="shared" si="5"/>
        <v>R-289</v>
      </c>
      <c r="AA109" t="str">
        <f t="shared" si="6"/>
        <v>1108</v>
      </c>
      <c r="AC109">
        <f t="shared" si="7"/>
        <v>1108</v>
      </c>
    </row>
    <row r="110" spans="2:29" x14ac:dyDescent="0.25">
      <c r="B110" t="s">
        <v>171</v>
      </c>
      <c r="D110" t="s">
        <v>157</v>
      </c>
      <c r="F110">
        <v>30717.55</v>
      </c>
      <c r="G110">
        <v>0</v>
      </c>
      <c r="H110">
        <v>30776.98</v>
      </c>
      <c r="I110" t="s">
        <v>51</v>
      </c>
      <c r="J110" s="29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R110" t="str">
        <f t="shared" si="4"/>
        <v>MANHOLE ABANDONED</v>
      </c>
      <c r="V110" t="s">
        <v>323</v>
      </c>
      <c r="Y110" t="str">
        <f t="shared" si="5"/>
        <v>R-290</v>
      </c>
      <c r="AA110" t="str">
        <f t="shared" si="6"/>
        <v>1108</v>
      </c>
      <c r="AC110">
        <f t="shared" si="7"/>
        <v>1108</v>
      </c>
    </row>
    <row r="111" spans="2:29" x14ac:dyDescent="0.25">
      <c r="B111" t="s">
        <v>172</v>
      </c>
      <c r="D111" t="s">
        <v>173</v>
      </c>
      <c r="F111">
        <v>2913.79</v>
      </c>
      <c r="G111">
        <v>0</v>
      </c>
      <c r="H111">
        <v>2913.79</v>
      </c>
      <c r="I111" t="s">
        <v>46</v>
      </c>
      <c r="J111" s="29">
        <v>0</v>
      </c>
      <c r="K111">
        <v>1</v>
      </c>
      <c r="L111">
        <v>0</v>
      </c>
      <c r="M111">
        <v>0</v>
      </c>
      <c r="N111">
        <v>0</v>
      </c>
      <c r="O111">
        <v>0</v>
      </c>
      <c r="P111">
        <v>0</v>
      </c>
      <c r="R111" t="str">
        <f t="shared" si="4"/>
        <v>CATCH BASIN REMOVED</v>
      </c>
      <c r="V111" t="s">
        <v>324</v>
      </c>
      <c r="Y111" t="str">
        <f t="shared" si="5"/>
        <v>R-291</v>
      </c>
      <c r="AA111" t="str">
        <f t="shared" si="6"/>
        <v>1109</v>
      </c>
      <c r="AC111">
        <f t="shared" si="7"/>
        <v>1109</v>
      </c>
    </row>
    <row r="112" spans="2:29" x14ac:dyDescent="0.25">
      <c r="B112" t="s">
        <v>174</v>
      </c>
      <c r="D112" t="s">
        <v>173</v>
      </c>
      <c r="F112">
        <v>3005.1</v>
      </c>
      <c r="G112">
        <v>0</v>
      </c>
      <c r="H112">
        <v>3020.88</v>
      </c>
      <c r="I112" t="s">
        <v>46</v>
      </c>
      <c r="J112" s="29">
        <v>0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R112" t="str">
        <f t="shared" si="4"/>
        <v>CATCH BASIN REMOVED</v>
      </c>
      <c r="V112" t="s">
        <v>325</v>
      </c>
      <c r="Y112" t="str">
        <f t="shared" si="5"/>
        <v>R-292</v>
      </c>
      <c r="AA112" t="str">
        <f t="shared" si="6"/>
        <v>1109</v>
      </c>
      <c r="AC112">
        <f t="shared" si="7"/>
        <v>1109</v>
      </c>
    </row>
    <row r="113" spans="2:29" x14ac:dyDescent="0.25">
      <c r="B113" t="s">
        <v>175</v>
      </c>
      <c r="D113" t="s">
        <v>173</v>
      </c>
      <c r="F113">
        <v>3012.14</v>
      </c>
      <c r="G113">
        <v>0</v>
      </c>
      <c r="H113">
        <v>0</v>
      </c>
      <c r="I113" t="s">
        <v>60</v>
      </c>
      <c r="J113" s="29">
        <v>0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0</v>
      </c>
      <c r="R113" t="str">
        <f t="shared" si="4"/>
        <v>CATCH BASIN REMOVED</v>
      </c>
      <c r="V113" t="s">
        <v>326</v>
      </c>
      <c r="Y113" t="str">
        <f t="shared" si="5"/>
        <v>R-293</v>
      </c>
      <c r="AA113" t="str">
        <f t="shared" si="6"/>
        <v>1109</v>
      </c>
      <c r="AC113">
        <f t="shared" si="7"/>
        <v>1109</v>
      </c>
    </row>
    <row r="114" spans="2:29" x14ac:dyDescent="0.25">
      <c r="B114" t="s">
        <v>176</v>
      </c>
      <c r="D114" t="s">
        <v>173</v>
      </c>
      <c r="F114">
        <v>3012.14</v>
      </c>
      <c r="G114">
        <v>0</v>
      </c>
      <c r="H114">
        <v>3013.88</v>
      </c>
      <c r="I114" t="s">
        <v>51</v>
      </c>
      <c r="J114" s="29">
        <v>0</v>
      </c>
      <c r="K114">
        <v>1</v>
      </c>
      <c r="L114">
        <v>0</v>
      </c>
      <c r="M114">
        <v>0</v>
      </c>
      <c r="N114">
        <v>0</v>
      </c>
      <c r="O114">
        <v>0</v>
      </c>
      <c r="P114">
        <v>0</v>
      </c>
      <c r="R114" t="str">
        <f t="shared" si="4"/>
        <v>CATCH BASIN REMOVED</v>
      </c>
      <c r="V114" t="s">
        <v>327</v>
      </c>
      <c r="Y114" t="str">
        <f t="shared" si="5"/>
        <v>R-294</v>
      </c>
      <c r="AA114" t="str">
        <f t="shared" si="6"/>
        <v>1109</v>
      </c>
      <c r="AC114">
        <f t="shared" si="7"/>
        <v>1109</v>
      </c>
    </row>
    <row r="115" spans="2:29" x14ac:dyDescent="0.25">
      <c r="B115" t="s">
        <v>177</v>
      </c>
      <c r="D115" t="s">
        <v>173</v>
      </c>
      <c r="F115">
        <v>3024.32</v>
      </c>
      <c r="G115">
        <v>0</v>
      </c>
      <c r="H115">
        <v>3026.37</v>
      </c>
      <c r="I115" t="s">
        <v>60</v>
      </c>
      <c r="J115" s="29">
        <v>0</v>
      </c>
      <c r="K115">
        <v>1</v>
      </c>
      <c r="L115">
        <v>0</v>
      </c>
      <c r="M115">
        <v>0</v>
      </c>
      <c r="N115">
        <v>0</v>
      </c>
      <c r="O115">
        <v>0</v>
      </c>
      <c r="P115">
        <v>0</v>
      </c>
      <c r="R115" t="str">
        <f t="shared" si="4"/>
        <v>CATCH BASIN REMOVED</v>
      </c>
      <c r="V115" t="s">
        <v>328</v>
      </c>
      <c r="Y115" t="str">
        <f t="shared" si="5"/>
        <v>R-295</v>
      </c>
      <c r="AA115" t="str">
        <f t="shared" si="6"/>
        <v>1109</v>
      </c>
      <c r="AC115">
        <f t="shared" si="7"/>
        <v>1109</v>
      </c>
    </row>
    <row r="116" spans="2:29" x14ac:dyDescent="0.25">
      <c r="B116" t="s">
        <v>178</v>
      </c>
      <c r="D116" t="s">
        <v>173</v>
      </c>
      <c r="F116">
        <v>3094.72</v>
      </c>
      <c r="G116">
        <v>0</v>
      </c>
      <c r="H116">
        <v>3099.13</v>
      </c>
      <c r="I116" t="s">
        <v>60</v>
      </c>
      <c r="J116" s="29">
        <v>0</v>
      </c>
      <c r="K116">
        <v>1</v>
      </c>
      <c r="L116">
        <v>0</v>
      </c>
      <c r="M116">
        <v>0</v>
      </c>
      <c r="N116">
        <v>0</v>
      </c>
      <c r="O116">
        <v>0</v>
      </c>
      <c r="P116">
        <v>0</v>
      </c>
      <c r="R116" t="str">
        <f t="shared" si="4"/>
        <v>CATCH BASIN REMOVED</v>
      </c>
      <c r="V116" t="s">
        <v>329</v>
      </c>
      <c r="Y116" t="str">
        <f t="shared" si="5"/>
        <v>R-296</v>
      </c>
      <c r="AA116" t="str">
        <f t="shared" si="6"/>
        <v>1109</v>
      </c>
      <c r="AC116">
        <f t="shared" si="7"/>
        <v>1109</v>
      </c>
    </row>
    <row r="117" spans="2:29" x14ac:dyDescent="0.25">
      <c r="B117" t="s">
        <v>179</v>
      </c>
      <c r="D117" t="s">
        <v>173</v>
      </c>
      <c r="F117">
        <v>3106</v>
      </c>
      <c r="G117">
        <v>0</v>
      </c>
      <c r="H117">
        <v>3140.77</v>
      </c>
      <c r="I117" t="s">
        <v>51</v>
      </c>
      <c r="J117" s="29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R117" t="str">
        <f t="shared" si="4"/>
        <v>CATCH BASIN REMOVED</v>
      </c>
      <c r="V117" t="s">
        <v>330</v>
      </c>
      <c r="Y117" t="str">
        <f t="shared" si="5"/>
        <v>R-297</v>
      </c>
      <c r="AA117" t="str">
        <f t="shared" si="6"/>
        <v>1109</v>
      </c>
      <c r="AC117">
        <f t="shared" si="7"/>
        <v>1109</v>
      </c>
    </row>
    <row r="118" spans="2:29" x14ac:dyDescent="0.25">
      <c r="B118" t="s">
        <v>180</v>
      </c>
      <c r="D118" t="s">
        <v>181</v>
      </c>
      <c r="F118">
        <v>118877.13</v>
      </c>
      <c r="G118">
        <v>0</v>
      </c>
      <c r="H118">
        <v>118946.21</v>
      </c>
      <c r="I118" t="s">
        <v>46</v>
      </c>
      <c r="J118" s="29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R118" t="str">
        <f t="shared" si="4"/>
        <v>INLET REMOVED</v>
      </c>
      <c r="V118" t="s">
        <v>331</v>
      </c>
      <c r="Y118" t="str">
        <f t="shared" si="5"/>
        <v>R-298</v>
      </c>
      <c r="AA118" t="str">
        <f t="shared" si="6"/>
        <v>1110</v>
      </c>
      <c r="AC118">
        <f t="shared" si="7"/>
        <v>1110</v>
      </c>
    </row>
    <row r="119" spans="2:29" x14ac:dyDescent="0.25">
      <c r="B119" t="s">
        <v>182</v>
      </c>
      <c r="D119" t="s">
        <v>181</v>
      </c>
      <c r="F119">
        <v>118982.75</v>
      </c>
      <c r="G119">
        <v>0</v>
      </c>
      <c r="H119">
        <v>118986.12</v>
      </c>
      <c r="I119" t="s">
        <v>46</v>
      </c>
      <c r="J119" s="2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R119" t="str">
        <f t="shared" si="4"/>
        <v>INLET ABANDONED</v>
      </c>
      <c r="V119" t="s">
        <v>332</v>
      </c>
      <c r="Y119" t="str">
        <f t="shared" si="5"/>
        <v>R-299</v>
      </c>
      <c r="AA119" t="str">
        <f t="shared" si="6"/>
        <v>1110</v>
      </c>
      <c r="AC119">
        <f t="shared" si="7"/>
        <v>1110</v>
      </c>
    </row>
    <row r="120" spans="2:29" x14ac:dyDescent="0.25">
      <c r="B120" t="s">
        <v>183</v>
      </c>
      <c r="D120" t="s">
        <v>181</v>
      </c>
      <c r="F120">
        <v>119048.08</v>
      </c>
      <c r="G120">
        <v>0</v>
      </c>
      <c r="H120">
        <v>119094.62</v>
      </c>
      <c r="I120" t="s">
        <v>60</v>
      </c>
      <c r="J120" s="29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R120" t="str">
        <f t="shared" si="4"/>
        <v>CATCH BASIN ABANDONED</v>
      </c>
      <c r="V120" t="s">
        <v>333</v>
      </c>
      <c r="Y120" t="str">
        <f t="shared" si="5"/>
        <v>R-300</v>
      </c>
      <c r="AA120" t="str">
        <f t="shared" si="6"/>
        <v>1110</v>
      </c>
      <c r="AC120">
        <f t="shared" si="7"/>
        <v>1110</v>
      </c>
    </row>
    <row r="121" spans="2:29" x14ac:dyDescent="0.25">
      <c r="B121" t="s">
        <v>184</v>
      </c>
      <c r="D121" t="s">
        <v>181</v>
      </c>
      <c r="F121">
        <v>119094.62</v>
      </c>
      <c r="G121">
        <v>0</v>
      </c>
      <c r="H121">
        <v>119102.35</v>
      </c>
      <c r="I121" t="s">
        <v>51</v>
      </c>
      <c r="J121" s="29">
        <v>0</v>
      </c>
      <c r="K121">
        <v>0</v>
      </c>
      <c r="L121">
        <v>0</v>
      </c>
      <c r="M121">
        <v>1</v>
      </c>
      <c r="N121">
        <v>0</v>
      </c>
      <c r="O121">
        <v>0</v>
      </c>
      <c r="P121">
        <v>0</v>
      </c>
      <c r="R121" t="str">
        <f t="shared" ref="R121:R144" si="8">IF(J121=1,J$2,IF(K121=1,K$2,IF(L121=1,L$2,IF(M121=1,M$2,IF(N121=1,N$2,IF(O121=1,O$2,0))))))</f>
        <v>INLET ABANDONED</v>
      </c>
      <c r="V121" t="s">
        <v>334</v>
      </c>
      <c r="Y121" t="str">
        <f t="shared" si="5"/>
        <v>R-302</v>
      </c>
      <c r="AA121" t="str">
        <f t="shared" si="6"/>
        <v>1110</v>
      </c>
      <c r="AC121">
        <f t="shared" si="7"/>
        <v>1110</v>
      </c>
    </row>
    <row r="122" spans="2:29" x14ac:dyDescent="0.25">
      <c r="B122" t="s">
        <v>185</v>
      </c>
      <c r="D122" t="s">
        <v>181</v>
      </c>
      <c r="F122">
        <v>119094.62</v>
      </c>
      <c r="G122">
        <v>0</v>
      </c>
      <c r="H122">
        <v>119161.04</v>
      </c>
      <c r="I122" t="s">
        <v>60</v>
      </c>
      <c r="J122" s="29">
        <v>0</v>
      </c>
      <c r="K122">
        <v>0</v>
      </c>
      <c r="L122">
        <v>0</v>
      </c>
      <c r="M122">
        <v>0</v>
      </c>
      <c r="N122">
        <v>1</v>
      </c>
      <c r="O122">
        <v>0</v>
      </c>
      <c r="P122">
        <v>0</v>
      </c>
      <c r="R122" t="str">
        <f t="shared" si="8"/>
        <v>CATCH BASIN ABANDONED</v>
      </c>
      <c r="V122" t="s">
        <v>335</v>
      </c>
      <c r="Y122" t="str">
        <f t="shared" si="5"/>
        <v>R-303</v>
      </c>
      <c r="AA122" t="str">
        <f t="shared" si="6"/>
        <v>1110</v>
      </c>
      <c r="AC122">
        <f t="shared" si="7"/>
        <v>1110</v>
      </c>
    </row>
    <row r="123" spans="2:29" x14ac:dyDescent="0.25">
      <c r="B123" t="s">
        <v>186</v>
      </c>
      <c r="D123" t="s">
        <v>181</v>
      </c>
      <c r="F123">
        <v>119102.35</v>
      </c>
      <c r="G123">
        <v>0</v>
      </c>
      <c r="H123">
        <v>119187.44</v>
      </c>
      <c r="I123" t="s">
        <v>46</v>
      </c>
      <c r="J123" s="29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R123" t="str">
        <f t="shared" si="8"/>
        <v>INLET REMOVED</v>
      </c>
      <c r="V123" t="s">
        <v>336</v>
      </c>
      <c r="Y123" t="str">
        <f t="shared" si="5"/>
        <v>R-304</v>
      </c>
      <c r="AA123" t="str">
        <f t="shared" si="6"/>
        <v>1110</v>
      </c>
      <c r="AC123">
        <f t="shared" si="7"/>
        <v>1110</v>
      </c>
    </row>
    <row r="124" spans="2:29" x14ac:dyDescent="0.25">
      <c r="B124" t="s">
        <v>188</v>
      </c>
      <c r="D124" t="s">
        <v>187</v>
      </c>
      <c r="F124">
        <v>40974.49</v>
      </c>
      <c r="G124">
        <v>0</v>
      </c>
      <c r="H124">
        <v>40989.06</v>
      </c>
      <c r="I124" t="s">
        <v>46</v>
      </c>
      <c r="J124" s="29">
        <v>0</v>
      </c>
      <c r="K124">
        <v>1</v>
      </c>
      <c r="L124">
        <v>0</v>
      </c>
      <c r="M124">
        <v>0</v>
      </c>
      <c r="N124">
        <v>0</v>
      </c>
      <c r="O124">
        <v>0</v>
      </c>
      <c r="P124">
        <v>0</v>
      </c>
      <c r="R124" t="str">
        <f t="shared" si="8"/>
        <v>CATCH BASIN REMOVED</v>
      </c>
      <c r="V124" t="s">
        <v>337</v>
      </c>
      <c r="Y124" t="str">
        <f t="shared" si="5"/>
        <v>R-306</v>
      </c>
      <c r="AA124" t="str">
        <f t="shared" si="6"/>
        <v>1112</v>
      </c>
      <c r="AC124">
        <f t="shared" si="7"/>
        <v>1112</v>
      </c>
    </row>
    <row r="125" spans="2:29" x14ac:dyDescent="0.25">
      <c r="B125" t="s">
        <v>190</v>
      </c>
      <c r="D125" t="s">
        <v>189</v>
      </c>
      <c r="F125">
        <v>107950.24</v>
      </c>
      <c r="G125">
        <v>0</v>
      </c>
      <c r="H125">
        <v>108089.02</v>
      </c>
      <c r="I125" t="s">
        <v>60</v>
      </c>
      <c r="J125" s="29">
        <v>0</v>
      </c>
      <c r="K125">
        <v>0</v>
      </c>
      <c r="L125">
        <v>0</v>
      </c>
      <c r="M125">
        <v>0</v>
      </c>
      <c r="N125">
        <v>1</v>
      </c>
      <c r="O125">
        <v>0</v>
      </c>
      <c r="P125">
        <v>0</v>
      </c>
      <c r="R125" t="str">
        <f t="shared" si="8"/>
        <v>CATCH BASIN ABANDONED</v>
      </c>
      <c r="V125" t="s">
        <v>338</v>
      </c>
      <c r="Y125" t="str">
        <f t="shared" si="5"/>
        <v>R-308</v>
      </c>
      <c r="AA125" t="str">
        <f t="shared" si="6"/>
        <v>1113</v>
      </c>
      <c r="AC125">
        <f t="shared" si="7"/>
        <v>1113</v>
      </c>
    </row>
    <row r="126" spans="2:29" x14ac:dyDescent="0.25">
      <c r="B126" t="s">
        <v>191</v>
      </c>
      <c r="D126" t="s">
        <v>192</v>
      </c>
      <c r="F126">
        <v>1750.57</v>
      </c>
      <c r="G126">
        <v>0</v>
      </c>
      <c r="H126">
        <v>1761.02</v>
      </c>
      <c r="I126" t="s">
        <v>51</v>
      </c>
      <c r="J126" s="29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R126" t="str">
        <f t="shared" si="8"/>
        <v>INLET REMOVED</v>
      </c>
      <c r="V126" t="s">
        <v>339</v>
      </c>
      <c r="Y126" t="str">
        <f t="shared" si="5"/>
        <v>R-309</v>
      </c>
      <c r="AA126" t="str">
        <f t="shared" si="6"/>
        <v>1114</v>
      </c>
      <c r="AC126">
        <f t="shared" si="7"/>
        <v>1114</v>
      </c>
    </row>
    <row r="127" spans="2:29" x14ac:dyDescent="0.25">
      <c r="B127" t="s">
        <v>193</v>
      </c>
      <c r="D127" t="s">
        <v>192</v>
      </c>
      <c r="F127">
        <v>108089.02</v>
      </c>
      <c r="G127">
        <v>0</v>
      </c>
      <c r="H127">
        <v>108095.54</v>
      </c>
      <c r="I127" t="s">
        <v>60</v>
      </c>
      <c r="J127" s="29">
        <v>0</v>
      </c>
      <c r="K127">
        <v>0</v>
      </c>
      <c r="L127">
        <v>0</v>
      </c>
      <c r="M127">
        <v>0</v>
      </c>
      <c r="N127">
        <v>1</v>
      </c>
      <c r="O127">
        <v>0</v>
      </c>
      <c r="P127">
        <v>0</v>
      </c>
      <c r="R127" t="str">
        <f t="shared" si="8"/>
        <v>CATCH BASIN ABANDONED</v>
      </c>
      <c r="V127" t="s">
        <v>340</v>
      </c>
      <c r="Y127" t="str">
        <f t="shared" si="5"/>
        <v>R-310</v>
      </c>
      <c r="AA127" t="str">
        <f t="shared" si="6"/>
        <v>1114</v>
      </c>
      <c r="AC127">
        <f t="shared" si="7"/>
        <v>1114</v>
      </c>
    </row>
    <row r="128" spans="2:29" x14ac:dyDescent="0.25">
      <c r="B128" t="s">
        <v>194</v>
      </c>
      <c r="D128" t="s">
        <v>192</v>
      </c>
      <c r="F128">
        <v>108224.83</v>
      </c>
      <c r="G128">
        <v>0</v>
      </c>
      <c r="H128">
        <v>108359.03999999999</v>
      </c>
      <c r="I128" t="s">
        <v>46</v>
      </c>
      <c r="J128" s="29">
        <v>0</v>
      </c>
      <c r="K128">
        <v>0</v>
      </c>
      <c r="L128">
        <v>0</v>
      </c>
      <c r="M128">
        <v>0</v>
      </c>
      <c r="N128">
        <v>0</v>
      </c>
      <c r="O128">
        <v>1</v>
      </c>
      <c r="P128">
        <v>0</v>
      </c>
      <c r="R128" t="str">
        <f t="shared" si="8"/>
        <v>MANHOLE ABANDONED</v>
      </c>
      <c r="V128" t="s">
        <v>341</v>
      </c>
      <c r="Y128" t="str">
        <f t="shared" si="5"/>
        <v>R-311</v>
      </c>
      <c r="AA128" t="str">
        <f t="shared" si="6"/>
        <v>1114</v>
      </c>
      <c r="AC128">
        <f t="shared" si="7"/>
        <v>1114</v>
      </c>
    </row>
    <row r="129" spans="2:29" x14ac:dyDescent="0.25">
      <c r="B129" t="s">
        <v>195</v>
      </c>
      <c r="D129" t="s">
        <v>192</v>
      </c>
      <c r="F129">
        <v>108342.74</v>
      </c>
      <c r="G129">
        <v>0</v>
      </c>
      <c r="H129">
        <v>108359.03999999999</v>
      </c>
      <c r="I129" t="s">
        <v>51</v>
      </c>
      <c r="J129" s="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R129" t="str">
        <f t="shared" si="8"/>
        <v>MANHOLE ABANDONED</v>
      </c>
      <c r="V129" t="s">
        <v>342</v>
      </c>
      <c r="Y129" t="str">
        <f t="shared" si="5"/>
        <v>R-312</v>
      </c>
      <c r="AA129" t="str">
        <f t="shared" si="6"/>
        <v>1114</v>
      </c>
      <c r="AC129">
        <f t="shared" si="7"/>
        <v>1114</v>
      </c>
    </row>
    <row r="130" spans="2:29" x14ac:dyDescent="0.25">
      <c r="B130" t="s">
        <v>196</v>
      </c>
      <c r="D130" t="s">
        <v>192</v>
      </c>
      <c r="F130">
        <v>108359.03999999999</v>
      </c>
      <c r="G130">
        <v>0</v>
      </c>
      <c r="H130">
        <v>108401.55</v>
      </c>
      <c r="I130" t="s">
        <v>58</v>
      </c>
      <c r="J130" s="29">
        <v>0</v>
      </c>
      <c r="K130">
        <v>0</v>
      </c>
      <c r="L130">
        <v>0</v>
      </c>
      <c r="M130">
        <v>0</v>
      </c>
      <c r="N130">
        <v>1</v>
      </c>
      <c r="O130">
        <v>0</v>
      </c>
      <c r="P130">
        <v>0</v>
      </c>
      <c r="R130" t="str">
        <f t="shared" si="8"/>
        <v>CATCH BASIN ABANDONED</v>
      </c>
      <c r="V130" t="s">
        <v>343</v>
      </c>
      <c r="Y130" t="str">
        <f t="shared" si="5"/>
        <v>R-313</v>
      </c>
      <c r="AA130" t="str">
        <f t="shared" si="6"/>
        <v>1114</v>
      </c>
      <c r="AC130">
        <f t="shared" si="7"/>
        <v>1114</v>
      </c>
    </row>
    <row r="131" spans="2:29" x14ac:dyDescent="0.25">
      <c r="B131" t="s">
        <v>197</v>
      </c>
      <c r="D131" t="s">
        <v>192</v>
      </c>
      <c r="F131">
        <v>108401.55</v>
      </c>
      <c r="G131">
        <v>0</v>
      </c>
      <c r="H131">
        <v>108478.18</v>
      </c>
      <c r="I131" t="s">
        <v>60</v>
      </c>
      <c r="J131" s="29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0</v>
      </c>
      <c r="R131" t="str">
        <f t="shared" si="8"/>
        <v>INLET ABANDONED</v>
      </c>
      <c r="V131" t="s">
        <v>344</v>
      </c>
      <c r="Y131" t="str">
        <f t="shared" ref="Y131:Y144" si="9">LEFT(V131, FIND(" ", V131, 1)-1)</f>
        <v>R-314</v>
      </c>
      <c r="AA131" t="str">
        <f t="shared" ref="AA131:AA144" si="10">RIGHT(V131, LEN(V131)-FIND(" ", V131, 1))</f>
        <v>1114</v>
      </c>
      <c r="AC131">
        <f t="shared" si="7"/>
        <v>1114</v>
      </c>
    </row>
    <row r="132" spans="2:29" x14ac:dyDescent="0.25">
      <c r="B132" t="s">
        <v>198</v>
      </c>
      <c r="D132" t="s">
        <v>192</v>
      </c>
      <c r="F132">
        <v>20081.330000000002</v>
      </c>
      <c r="G132">
        <v>0</v>
      </c>
      <c r="H132">
        <v>20094.810000000001</v>
      </c>
      <c r="I132" t="s">
        <v>51</v>
      </c>
      <c r="J132" s="29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R132" t="str">
        <f t="shared" si="8"/>
        <v>INLET REMOVED</v>
      </c>
      <c r="V132" t="s">
        <v>345</v>
      </c>
      <c r="Y132" t="str">
        <f t="shared" si="9"/>
        <v>R-315</v>
      </c>
      <c r="AA132" t="str">
        <f t="shared" si="10"/>
        <v>1114</v>
      </c>
      <c r="AC132">
        <f t="shared" si="7"/>
        <v>1114</v>
      </c>
    </row>
    <row r="133" spans="2:29" x14ac:dyDescent="0.25">
      <c r="B133" t="s">
        <v>199</v>
      </c>
      <c r="D133" t="s">
        <v>192</v>
      </c>
      <c r="F133">
        <v>20094.810000000001</v>
      </c>
      <c r="G133">
        <v>0</v>
      </c>
      <c r="H133">
        <v>20182.22</v>
      </c>
      <c r="I133" t="s">
        <v>58</v>
      </c>
      <c r="J133" s="29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R133" t="str">
        <f t="shared" si="8"/>
        <v>INLET REMOVED</v>
      </c>
      <c r="V133" t="s">
        <v>346</v>
      </c>
      <c r="Y133" t="str">
        <f t="shared" si="9"/>
        <v>R-317</v>
      </c>
      <c r="AA133" t="str">
        <f t="shared" si="10"/>
        <v>1114</v>
      </c>
      <c r="AC133">
        <f t="shared" ref="AC133:AC144" si="11">VALUE(AA133)</f>
        <v>1114</v>
      </c>
    </row>
    <row r="134" spans="2:29" x14ac:dyDescent="0.25">
      <c r="B134" t="s">
        <v>201</v>
      </c>
      <c r="D134" t="s">
        <v>200</v>
      </c>
      <c r="F134">
        <v>6342.18</v>
      </c>
      <c r="G134">
        <v>0</v>
      </c>
      <c r="H134">
        <v>0</v>
      </c>
      <c r="I134" t="s">
        <v>60</v>
      </c>
      <c r="J134" s="29">
        <v>0</v>
      </c>
      <c r="K134">
        <v>1</v>
      </c>
      <c r="L134">
        <v>0</v>
      </c>
      <c r="M134">
        <v>0</v>
      </c>
      <c r="N134">
        <v>0</v>
      </c>
      <c r="O134">
        <v>0</v>
      </c>
      <c r="P134">
        <v>0</v>
      </c>
      <c r="R134" t="str">
        <f t="shared" si="8"/>
        <v>CATCH BASIN REMOVED</v>
      </c>
      <c r="V134" t="s">
        <v>347</v>
      </c>
      <c r="Y134" t="str">
        <f t="shared" si="9"/>
        <v>R-322</v>
      </c>
      <c r="AA134" t="str">
        <f t="shared" si="10"/>
        <v>1116</v>
      </c>
      <c r="AC134">
        <f t="shared" si="11"/>
        <v>1116</v>
      </c>
    </row>
    <row r="135" spans="2:29" x14ac:dyDescent="0.25">
      <c r="B135" t="s">
        <v>202</v>
      </c>
      <c r="D135" t="s">
        <v>200</v>
      </c>
      <c r="F135">
        <v>6346.42</v>
      </c>
      <c r="G135">
        <v>0</v>
      </c>
      <c r="H135">
        <v>6347.5</v>
      </c>
      <c r="I135" t="s">
        <v>51</v>
      </c>
      <c r="J135" s="29">
        <v>0</v>
      </c>
      <c r="K135">
        <v>1</v>
      </c>
      <c r="L135">
        <v>0</v>
      </c>
      <c r="M135">
        <v>0</v>
      </c>
      <c r="N135">
        <v>0</v>
      </c>
      <c r="O135">
        <v>0</v>
      </c>
      <c r="P135">
        <v>0</v>
      </c>
      <c r="R135" t="str">
        <f t="shared" si="8"/>
        <v>CATCH BASIN REMOVED</v>
      </c>
      <c r="V135" t="s">
        <v>348</v>
      </c>
      <c r="Y135" t="str">
        <f t="shared" si="9"/>
        <v>R-323</v>
      </c>
      <c r="AA135" t="str">
        <f t="shared" si="10"/>
        <v>1116</v>
      </c>
      <c r="AC135">
        <f t="shared" si="11"/>
        <v>1116</v>
      </c>
    </row>
    <row r="136" spans="2:29" x14ac:dyDescent="0.25">
      <c r="B136" t="s">
        <v>203</v>
      </c>
      <c r="D136" t="s">
        <v>200</v>
      </c>
      <c r="F136">
        <v>6525.99</v>
      </c>
      <c r="G136">
        <v>0</v>
      </c>
      <c r="H136">
        <v>6533.1</v>
      </c>
      <c r="I136" t="s">
        <v>51</v>
      </c>
      <c r="J136" s="29">
        <v>0</v>
      </c>
      <c r="K136">
        <v>1</v>
      </c>
      <c r="L136">
        <v>0</v>
      </c>
      <c r="M136">
        <v>0</v>
      </c>
      <c r="N136">
        <v>0</v>
      </c>
      <c r="O136">
        <v>0</v>
      </c>
      <c r="P136">
        <v>0</v>
      </c>
      <c r="R136" t="str">
        <f t="shared" si="8"/>
        <v>CATCH BASIN REMOVED</v>
      </c>
      <c r="V136" t="s">
        <v>349</v>
      </c>
      <c r="Y136" t="str">
        <f t="shared" si="9"/>
        <v>R-332</v>
      </c>
      <c r="AA136" t="str">
        <f t="shared" si="10"/>
        <v>1116</v>
      </c>
      <c r="AC136">
        <f t="shared" si="11"/>
        <v>1116</v>
      </c>
    </row>
    <row r="137" spans="2:29" x14ac:dyDescent="0.25">
      <c r="B137" t="s">
        <v>204</v>
      </c>
      <c r="D137" t="s">
        <v>200</v>
      </c>
      <c r="F137">
        <v>6528.19</v>
      </c>
      <c r="G137">
        <v>0</v>
      </c>
      <c r="H137">
        <v>6547.6</v>
      </c>
      <c r="I137" t="s">
        <v>60</v>
      </c>
      <c r="J137" s="29">
        <v>0</v>
      </c>
      <c r="K137">
        <v>1</v>
      </c>
      <c r="L137">
        <v>0</v>
      </c>
      <c r="M137">
        <v>0</v>
      </c>
      <c r="N137">
        <v>0</v>
      </c>
      <c r="O137">
        <v>0</v>
      </c>
      <c r="P137">
        <v>0</v>
      </c>
      <c r="R137" t="str">
        <f t="shared" si="8"/>
        <v>CATCH BASIN REMOVED</v>
      </c>
      <c r="V137" t="s">
        <v>350</v>
      </c>
      <c r="Y137" t="str">
        <f t="shared" si="9"/>
        <v>R-333</v>
      </c>
      <c r="AA137" t="str">
        <f t="shared" si="10"/>
        <v>1116</v>
      </c>
      <c r="AC137">
        <f t="shared" si="11"/>
        <v>1116</v>
      </c>
    </row>
    <row r="138" spans="2:29" x14ac:dyDescent="0.25">
      <c r="B138" t="s">
        <v>205</v>
      </c>
      <c r="D138" t="s">
        <v>206</v>
      </c>
      <c r="F138">
        <v>6655.23</v>
      </c>
      <c r="G138">
        <v>0</v>
      </c>
      <c r="H138">
        <v>0</v>
      </c>
      <c r="I138" t="s">
        <v>60</v>
      </c>
      <c r="J138" s="29">
        <v>0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  <c r="R138" t="str">
        <f t="shared" si="8"/>
        <v>CATCH BASIN REMOVED</v>
      </c>
      <c r="V138" t="s">
        <v>351</v>
      </c>
      <c r="Y138" t="str">
        <f t="shared" si="9"/>
        <v>R-335</v>
      </c>
      <c r="AA138" t="str">
        <f t="shared" si="10"/>
        <v>1117</v>
      </c>
      <c r="AC138">
        <f t="shared" si="11"/>
        <v>1117</v>
      </c>
    </row>
    <row r="139" spans="2:29" x14ac:dyDescent="0.25">
      <c r="B139" t="s">
        <v>207</v>
      </c>
      <c r="D139" t="s">
        <v>206</v>
      </c>
      <c r="F139">
        <v>6662.07</v>
      </c>
      <c r="G139">
        <v>0</v>
      </c>
      <c r="H139">
        <v>0</v>
      </c>
      <c r="I139" t="s">
        <v>46</v>
      </c>
      <c r="J139" s="29">
        <v>0</v>
      </c>
      <c r="K139">
        <v>1</v>
      </c>
      <c r="L139">
        <v>0</v>
      </c>
      <c r="M139">
        <v>0</v>
      </c>
      <c r="N139">
        <v>0</v>
      </c>
      <c r="O139">
        <v>0</v>
      </c>
      <c r="P139">
        <v>0</v>
      </c>
      <c r="R139" t="str">
        <f t="shared" si="8"/>
        <v>CATCH BASIN REMOVED</v>
      </c>
      <c r="V139" t="s">
        <v>352</v>
      </c>
      <c r="Y139" t="str">
        <f t="shared" si="9"/>
        <v>R-336</v>
      </c>
      <c r="AA139" t="str">
        <f t="shared" si="10"/>
        <v>1117</v>
      </c>
      <c r="AC139">
        <f t="shared" si="11"/>
        <v>1117</v>
      </c>
    </row>
    <row r="140" spans="2:29" x14ac:dyDescent="0.25">
      <c r="B140" t="s">
        <v>208</v>
      </c>
      <c r="D140" t="s">
        <v>209</v>
      </c>
      <c r="F140">
        <v>50780.69</v>
      </c>
      <c r="G140">
        <v>0</v>
      </c>
      <c r="H140">
        <v>50821.05</v>
      </c>
      <c r="I140" t="s">
        <v>58</v>
      </c>
      <c r="J140" s="29">
        <v>0</v>
      </c>
      <c r="K140">
        <v>1</v>
      </c>
      <c r="L140">
        <v>0</v>
      </c>
      <c r="M140">
        <v>0</v>
      </c>
      <c r="N140">
        <v>0</v>
      </c>
      <c r="O140">
        <v>0</v>
      </c>
      <c r="P140">
        <v>0</v>
      </c>
      <c r="R140" t="str">
        <f t="shared" si="8"/>
        <v>CATCH BASIN REMOVED</v>
      </c>
      <c r="V140" t="s">
        <v>353</v>
      </c>
      <c r="Y140" t="str">
        <f t="shared" si="9"/>
        <v>R-337</v>
      </c>
      <c r="AA140" t="str">
        <f t="shared" si="10"/>
        <v>1118</v>
      </c>
      <c r="AC140">
        <f t="shared" si="11"/>
        <v>1118</v>
      </c>
    </row>
    <row r="141" spans="2:29" x14ac:dyDescent="0.25">
      <c r="B141" t="s">
        <v>210</v>
      </c>
      <c r="D141" t="s">
        <v>211</v>
      </c>
      <c r="F141">
        <v>50820.98</v>
      </c>
      <c r="G141">
        <v>0</v>
      </c>
      <c r="H141">
        <v>50821.05</v>
      </c>
      <c r="I141" t="s">
        <v>60</v>
      </c>
      <c r="J141" s="29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0</v>
      </c>
      <c r="R141" t="str">
        <f t="shared" si="8"/>
        <v>CATCH BASIN REMOVED</v>
      </c>
      <c r="V141" t="s">
        <v>354</v>
      </c>
      <c r="Y141" t="str">
        <f t="shared" si="9"/>
        <v>R-338</v>
      </c>
      <c r="AA141" t="str">
        <f t="shared" si="10"/>
        <v>1119</v>
      </c>
      <c r="AC141">
        <f t="shared" si="11"/>
        <v>1119</v>
      </c>
    </row>
    <row r="142" spans="2:29" x14ac:dyDescent="0.25">
      <c r="B142" t="s">
        <v>212</v>
      </c>
      <c r="D142" t="s">
        <v>211</v>
      </c>
      <c r="F142">
        <v>51051.28</v>
      </c>
      <c r="G142">
        <v>0</v>
      </c>
      <c r="H142">
        <v>51053.41</v>
      </c>
      <c r="I142" t="s">
        <v>60</v>
      </c>
      <c r="J142" s="29">
        <v>0</v>
      </c>
      <c r="K142">
        <v>0</v>
      </c>
      <c r="L142">
        <v>0</v>
      </c>
      <c r="M142">
        <v>0</v>
      </c>
      <c r="N142">
        <v>1</v>
      </c>
      <c r="O142">
        <v>0</v>
      </c>
      <c r="P142">
        <v>0</v>
      </c>
      <c r="R142" t="str">
        <f t="shared" si="8"/>
        <v>CATCH BASIN ABANDONED</v>
      </c>
      <c r="V142" t="s">
        <v>355</v>
      </c>
      <c r="Y142" t="str">
        <f t="shared" si="9"/>
        <v>R-339</v>
      </c>
      <c r="AA142" t="str">
        <f t="shared" si="10"/>
        <v>1119</v>
      </c>
      <c r="AC142">
        <f t="shared" si="11"/>
        <v>1119</v>
      </c>
    </row>
    <row r="143" spans="2:29" x14ac:dyDescent="0.25">
      <c r="B143" t="s">
        <v>213</v>
      </c>
      <c r="D143" t="s">
        <v>211</v>
      </c>
      <c r="F143">
        <v>51051.28</v>
      </c>
      <c r="G143">
        <v>0</v>
      </c>
      <c r="H143">
        <v>51055.55</v>
      </c>
      <c r="I143" t="s">
        <v>60</v>
      </c>
      <c r="J143" s="29">
        <v>0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0</v>
      </c>
      <c r="R143" t="str">
        <f t="shared" si="8"/>
        <v>CATCH BASIN REMOVED</v>
      </c>
      <c r="V143" t="s">
        <v>356</v>
      </c>
      <c r="Y143" t="str">
        <f t="shared" si="9"/>
        <v>R-340</v>
      </c>
      <c r="AA143" t="str">
        <f t="shared" si="10"/>
        <v>1119</v>
      </c>
      <c r="AC143">
        <f t="shared" si="11"/>
        <v>1119</v>
      </c>
    </row>
    <row r="144" spans="2:29" x14ac:dyDescent="0.25">
      <c r="B144" t="s">
        <v>214</v>
      </c>
      <c r="D144" t="s">
        <v>211</v>
      </c>
      <c r="F144">
        <v>51098.64</v>
      </c>
      <c r="G144">
        <v>0</v>
      </c>
      <c r="H144">
        <v>51107.89</v>
      </c>
      <c r="I144" t="s">
        <v>60</v>
      </c>
      <c r="J144" s="29">
        <v>0</v>
      </c>
      <c r="K144">
        <v>1</v>
      </c>
      <c r="L144">
        <v>0</v>
      </c>
      <c r="M144">
        <v>0</v>
      </c>
      <c r="N144">
        <v>0</v>
      </c>
      <c r="O144">
        <v>0</v>
      </c>
      <c r="P144">
        <v>0</v>
      </c>
      <c r="R144" t="str">
        <f t="shared" si="8"/>
        <v>CATCH BASIN REMOVED</v>
      </c>
      <c r="V144" t="s">
        <v>357</v>
      </c>
      <c r="Y144" t="str">
        <f t="shared" si="9"/>
        <v>R-341</v>
      </c>
      <c r="AA144" t="str">
        <f t="shared" si="10"/>
        <v>1119</v>
      </c>
      <c r="AC144">
        <f t="shared" si="11"/>
        <v>1119</v>
      </c>
    </row>
  </sheetData>
  <autoFilter ref="B2:O144" xr:uid="{50C309B9-70CE-43FD-A7EF-8A95D7876A11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view="pageLayout" zoomScaleNormal="100" workbookViewId="0">
      <selection sqref="A1:H1"/>
    </sheetView>
  </sheetViews>
  <sheetFormatPr defaultRowHeight="15" x14ac:dyDescent="0.25"/>
  <cols>
    <col min="1" max="1" width="14.140625" customWidth="1"/>
    <col min="2" max="2" width="8.140625" customWidth="1"/>
    <col min="3" max="3" width="5.7109375" style="3" customWidth="1"/>
    <col min="4" max="4" width="9.140625" style="1"/>
    <col min="5" max="5" width="20.5703125" style="1" customWidth="1"/>
  </cols>
  <sheetData>
    <row r="1" spans="1:8" x14ac:dyDescent="0.25">
      <c r="A1" s="47" t="s">
        <v>21</v>
      </c>
      <c r="B1" s="47"/>
      <c r="C1" s="47"/>
      <c r="D1" s="47"/>
      <c r="E1" s="47"/>
      <c r="F1" s="47"/>
      <c r="G1" s="47"/>
      <c r="H1" s="47"/>
    </row>
    <row r="2" spans="1:8" ht="15" customHeight="1" x14ac:dyDescent="0.25">
      <c r="A2" s="51" t="s">
        <v>9</v>
      </c>
      <c r="B2" s="52">
        <v>12</v>
      </c>
      <c r="C2" s="51" t="s">
        <v>6</v>
      </c>
      <c r="D2" s="50" t="s">
        <v>13</v>
      </c>
      <c r="E2" s="50"/>
      <c r="F2" s="50"/>
      <c r="G2" s="50"/>
      <c r="H2" s="50"/>
    </row>
    <row r="3" spans="1:8" x14ac:dyDescent="0.25">
      <c r="A3" s="51"/>
      <c r="B3" s="52"/>
      <c r="C3" s="51"/>
      <c r="D3" s="50"/>
      <c r="E3" s="50"/>
      <c r="F3" s="50"/>
      <c r="G3" s="50"/>
      <c r="H3" s="50"/>
    </row>
    <row r="4" spans="1:8" x14ac:dyDescent="0.25">
      <c r="A4" s="51"/>
      <c r="B4" s="52"/>
      <c r="C4" s="51"/>
      <c r="D4" s="50"/>
      <c r="E4" s="50"/>
      <c r="F4" s="50"/>
      <c r="G4" s="50"/>
      <c r="H4" s="50"/>
    </row>
    <row r="5" spans="1:8" ht="8.25" customHeight="1" x14ac:dyDescent="0.25">
      <c r="A5" s="2"/>
      <c r="B5" s="1"/>
      <c r="C5" s="2"/>
      <c r="D5" s="4"/>
      <c r="E5" s="4"/>
      <c r="F5" s="4"/>
      <c r="G5" s="4"/>
      <c r="H5" s="4"/>
    </row>
    <row r="6" spans="1:8" x14ac:dyDescent="0.25">
      <c r="A6" s="28" t="s">
        <v>22</v>
      </c>
      <c r="B6" s="1"/>
      <c r="C6" s="2"/>
      <c r="D6" s="4"/>
      <c r="E6" s="4"/>
      <c r="F6" s="4"/>
      <c r="G6" s="4"/>
      <c r="H6" s="4"/>
    </row>
    <row r="7" spans="1:8" ht="15" customHeight="1" x14ac:dyDescent="0.25">
      <c r="A7" s="53" t="s">
        <v>29</v>
      </c>
      <c r="B7" s="53"/>
      <c r="C7" s="53"/>
      <c r="D7" s="53"/>
      <c r="E7" s="53"/>
      <c r="F7" s="53"/>
      <c r="G7" s="53"/>
      <c r="H7" s="53"/>
    </row>
    <row r="8" spans="1:8" x14ac:dyDescent="0.25">
      <c r="A8" s="53"/>
      <c r="B8" s="53"/>
      <c r="C8" s="53"/>
      <c r="D8" s="53"/>
      <c r="E8" s="53"/>
      <c r="F8" s="53"/>
      <c r="G8" s="53"/>
      <c r="H8" s="53"/>
    </row>
    <row r="9" spans="1:8" ht="7.5" customHeight="1" x14ac:dyDescent="0.25">
      <c r="A9" s="2"/>
      <c r="B9" s="1"/>
      <c r="C9" s="2"/>
      <c r="D9" s="4"/>
      <c r="E9" s="4"/>
      <c r="F9" s="4"/>
      <c r="G9" s="4"/>
      <c r="H9" s="4"/>
    </row>
    <row r="10" spans="1:8" x14ac:dyDescent="0.25">
      <c r="A10" s="54" t="s">
        <v>15</v>
      </c>
      <c r="B10" s="54"/>
      <c r="C10" s="54"/>
      <c r="D10" s="54"/>
      <c r="E10" s="54"/>
      <c r="F10" s="14" t="str">
        <f>IF(B2&gt;=1,"YES","NO")</f>
        <v>YES</v>
      </c>
      <c r="G10" s="4"/>
      <c r="H10" s="4"/>
    </row>
    <row r="11" spans="1:8" ht="8.25" customHeight="1" x14ac:dyDescent="0.25">
      <c r="A11" s="2"/>
      <c r="B11" s="1"/>
      <c r="C11" s="2"/>
      <c r="D11" s="4"/>
      <c r="E11" s="4"/>
      <c r="F11" s="4"/>
      <c r="G11" s="4"/>
      <c r="H11" s="4"/>
    </row>
    <row r="12" spans="1:8" x14ac:dyDescent="0.25">
      <c r="A12" s="48" t="s">
        <v>14</v>
      </c>
      <c r="B12" s="48"/>
      <c r="C12" s="11"/>
      <c r="D12" s="13"/>
      <c r="E12" s="13"/>
      <c r="F12" s="13"/>
      <c r="G12" s="13"/>
      <c r="H12" s="13"/>
    </row>
    <row r="13" spans="1:8" x14ac:dyDescent="0.25">
      <c r="A13" s="9" t="s">
        <v>4</v>
      </c>
      <c r="B13" s="10">
        <v>12</v>
      </c>
      <c r="C13" s="11" t="s">
        <v>6</v>
      </c>
      <c r="D13" s="51" t="s">
        <v>7</v>
      </c>
      <c r="E13" s="51"/>
      <c r="F13" s="51"/>
      <c r="G13" s="51"/>
      <c r="H13" s="51"/>
    </row>
    <row r="14" spans="1:8" ht="15" customHeight="1" x14ac:dyDescent="0.25">
      <c r="A14" s="55" t="s">
        <v>5</v>
      </c>
      <c r="B14" s="56">
        <v>0</v>
      </c>
      <c r="C14" s="51" t="s">
        <v>6</v>
      </c>
      <c r="D14" s="50" t="s">
        <v>8</v>
      </c>
      <c r="E14" s="50"/>
      <c r="F14" s="50"/>
      <c r="G14" s="50"/>
      <c r="H14" s="50"/>
    </row>
    <row r="15" spans="1:8" x14ac:dyDescent="0.25">
      <c r="A15" s="55"/>
      <c r="B15" s="56"/>
      <c r="C15" s="51"/>
      <c r="D15" s="50"/>
      <c r="E15" s="50"/>
      <c r="F15" s="50"/>
      <c r="G15" s="50"/>
      <c r="H15" s="50"/>
    </row>
    <row r="16" spans="1:8" ht="8.25" customHeight="1" x14ac:dyDescent="0.25">
      <c r="A16" s="11"/>
      <c r="B16" s="12"/>
      <c r="C16" s="11"/>
      <c r="D16" s="13"/>
      <c r="E16" s="13"/>
      <c r="F16" s="13"/>
      <c r="G16" s="13"/>
      <c r="H16" s="13"/>
    </row>
    <row r="17" spans="1:8" ht="15" customHeight="1" x14ac:dyDescent="0.25">
      <c r="A17" s="53" t="s">
        <v>28</v>
      </c>
      <c r="B17" s="53"/>
      <c r="C17" s="53"/>
      <c r="D17" s="53"/>
      <c r="E17" s="53"/>
      <c r="F17" s="53"/>
      <c r="G17" s="53"/>
      <c r="H17" s="53"/>
    </row>
    <row r="18" spans="1:8" x14ac:dyDescent="0.25">
      <c r="A18" s="53"/>
      <c r="B18" s="53"/>
      <c r="C18" s="53"/>
      <c r="D18" s="53"/>
      <c r="E18" s="53"/>
      <c r="F18" s="53"/>
      <c r="G18" s="53"/>
      <c r="H18" s="53"/>
    </row>
    <row r="19" spans="1:8" x14ac:dyDescent="0.25">
      <c r="A19" s="53"/>
      <c r="B19" s="53"/>
      <c r="C19" s="53"/>
      <c r="D19" s="53"/>
      <c r="E19" s="53"/>
      <c r="F19" s="53"/>
      <c r="G19" s="53"/>
      <c r="H19" s="53"/>
    </row>
    <row r="20" spans="1:8" x14ac:dyDescent="0.25">
      <c r="A20" s="53"/>
      <c r="B20" s="53"/>
      <c r="C20" s="53"/>
      <c r="D20" s="53"/>
      <c r="E20" s="53"/>
      <c r="F20" s="53"/>
      <c r="G20" s="53"/>
      <c r="H20" s="53"/>
    </row>
    <row r="21" spans="1:8" ht="8.25" customHeight="1" x14ac:dyDescent="0.25">
      <c r="A21" s="11"/>
      <c r="B21" s="12"/>
      <c r="C21" s="11"/>
      <c r="D21" s="13"/>
      <c r="E21" s="13"/>
      <c r="F21" s="13"/>
      <c r="G21" s="13"/>
      <c r="H21" s="13"/>
    </row>
    <row r="22" spans="1:8" x14ac:dyDescent="0.25">
      <c r="A22" s="54" t="s">
        <v>16</v>
      </c>
      <c r="B22" s="54"/>
      <c r="C22" s="54"/>
      <c r="D22" s="54"/>
      <c r="E22" s="54"/>
      <c r="F22" s="15" t="str">
        <f>IF(B14&gt;=1,"YES","NO")</f>
        <v>NO</v>
      </c>
      <c r="G22" s="13"/>
      <c r="H22" s="13"/>
    </row>
    <row r="23" spans="1:8" x14ac:dyDescent="0.25">
      <c r="A23" s="54" t="s">
        <v>17</v>
      </c>
      <c r="B23" s="54"/>
      <c r="C23" s="54"/>
      <c r="D23" s="54"/>
      <c r="E23" s="54"/>
      <c r="F23" s="16" t="s">
        <v>19</v>
      </c>
      <c r="G23" s="13"/>
      <c r="H23" s="13"/>
    </row>
    <row r="24" spans="1:8" x14ac:dyDescent="0.25">
      <c r="A24" s="54" t="s">
        <v>18</v>
      </c>
      <c r="B24" s="54"/>
      <c r="C24" s="54"/>
      <c r="D24" s="54"/>
      <c r="E24" s="54"/>
      <c r="F24" s="16" t="s">
        <v>19</v>
      </c>
      <c r="G24" s="13"/>
      <c r="H24" s="13"/>
    </row>
    <row r="25" spans="1:8" ht="8.25" customHeight="1" x14ac:dyDescent="0.25">
      <c r="A25" s="5"/>
      <c r="B25" s="5"/>
      <c r="C25" s="5"/>
      <c r="D25" s="5"/>
      <c r="E25" s="5"/>
      <c r="F25" s="6"/>
      <c r="G25" s="4"/>
      <c r="H25" s="4"/>
    </row>
    <row r="26" spans="1:8" ht="15.75" customHeight="1" x14ac:dyDescent="0.25">
      <c r="A26" s="49" t="s">
        <v>20</v>
      </c>
      <c r="B26" s="49"/>
      <c r="C26" s="49"/>
      <c r="D26" s="49"/>
      <c r="E26" s="49"/>
      <c r="F26" s="49"/>
      <c r="G26" s="49"/>
      <c r="H26" s="49"/>
    </row>
    <row r="27" spans="1:8" ht="15" customHeight="1" x14ac:dyDescent="0.25">
      <c r="A27" s="53" t="s">
        <v>23</v>
      </c>
      <c r="B27" s="53"/>
      <c r="C27" s="53"/>
      <c r="D27" s="53"/>
      <c r="E27" s="53"/>
      <c r="F27" s="53"/>
      <c r="G27" s="53"/>
      <c r="H27" s="53"/>
    </row>
    <row r="28" spans="1:8" x14ac:dyDescent="0.25">
      <c r="A28" s="53"/>
      <c r="B28" s="53"/>
      <c r="C28" s="53"/>
      <c r="D28" s="53"/>
      <c r="E28" s="53"/>
      <c r="F28" s="53"/>
      <c r="G28" s="53"/>
      <c r="H28" s="53"/>
    </row>
    <row r="29" spans="1:8" ht="8.25" customHeight="1" x14ac:dyDescent="0.25">
      <c r="A29" s="17"/>
      <c r="B29" s="17"/>
      <c r="C29" s="17"/>
      <c r="D29" s="17"/>
      <c r="E29" s="17"/>
      <c r="F29" s="17"/>
      <c r="G29" s="17"/>
      <c r="H29" s="17"/>
    </row>
    <row r="30" spans="1:8" ht="13.5" customHeight="1" x14ac:dyDescent="0.25">
      <c r="A30" s="54" t="s">
        <v>24</v>
      </c>
      <c r="B30" s="54"/>
      <c r="C30" s="54"/>
      <c r="D30" s="54"/>
      <c r="E30" s="54"/>
      <c r="F30" s="58" t="str">
        <f>IF(B14&gt;0,"NEW CONSTRUCTION","REDEVELOPMENT")</f>
        <v>REDEVELOPMENT</v>
      </c>
      <c r="G30" s="58"/>
      <c r="H30" s="58"/>
    </row>
    <row r="31" spans="1:8" ht="8.25" customHeight="1" x14ac:dyDescent="0.25">
      <c r="A31" s="5"/>
      <c r="B31" s="5"/>
      <c r="C31" s="5"/>
      <c r="D31" s="5"/>
      <c r="E31" s="5"/>
      <c r="F31" s="6"/>
      <c r="G31" s="6"/>
      <c r="H31" s="6"/>
    </row>
    <row r="32" spans="1:8" x14ac:dyDescent="0.25">
      <c r="A32" s="47" t="s">
        <v>26</v>
      </c>
      <c r="B32" s="47"/>
      <c r="C32" s="47"/>
      <c r="D32" s="47"/>
      <c r="E32" s="47"/>
      <c r="F32" s="47"/>
      <c r="G32" s="47"/>
      <c r="H32" s="47"/>
    </row>
    <row r="33" spans="1:8" ht="15.75" x14ac:dyDescent="0.25">
      <c r="A33" s="7"/>
      <c r="B33" s="59" t="s">
        <v>25</v>
      </c>
      <c r="C33" s="59"/>
      <c r="D33" s="59"/>
      <c r="E33" s="59"/>
      <c r="F33" s="18"/>
      <c r="G33" s="18"/>
      <c r="H33" s="7"/>
    </row>
    <row r="34" spans="1:8" x14ac:dyDescent="0.25">
      <c r="A34" s="8"/>
      <c r="B34" s="19"/>
      <c r="C34" s="20"/>
      <c r="D34" s="57" t="s">
        <v>0</v>
      </c>
      <c r="E34" s="12" t="s">
        <v>1</v>
      </c>
      <c r="F34" s="19"/>
      <c r="G34" s="19"/>
      <c r="H34" s="8"/>
    </row>
    <row r="35" spans="1:8" x14ac:dyDescent="0.25">
      <c r="A35" s="8"/>
      <c r="B35" s="19"/>
      <c r="C35" s="20"/>
      <c r="D35" s="57"/>
      <c r="E35" s="21" t="s">
        <v>2</v>
      </c>
      <c r="F35" s="19"/>
      <c r="G35" s="19"/>
      <c r="H35" s="8"/>
    </row>
    <row r="36" spans="1:8" x14ac:dyDescent="0.25">
      <c r="A36" s="8"/>
      <c r="B36" s="19"/>
      <c r="C36" s="20"/>
      <c r="D36" s="12"/>
      <c r="E36" s="12"/>
      <c r="F36" s="19"/>
      <c r="G36" s="19"/>
      <c r="H36" s="8"/>
    </row>
    <row r="37" spans="1:8" x14ac:dyDescent="0.25">
      <c r="A37" s="8"/>
      <c r="B37" s="19"/>
      <c r="C37" s="20"/>
      <c r="D37" s="57" t="s">
        <v>0</v>
      </c>
      <c r="E37" s="22">
        <f>$B$13*20+$B$14*100</f>
        <v>240</v>
      </c>
      <c r="F37" s="19"/>
      <c r="G37" s="19"/>
      <c r="H37" s="8"/>
    </row>
    <row r="38" spans="1:8" x14ac:dyDescent="0.25">
      <c r="A38" s="8"/>
      <c r="B38" s="19"/>
      <c r="C38" s="20"/>
      <c r="D38" s="57"/>
      <c r="E38" s="23">
        <f>$B$13+$B$14</f>
        <v>12</v>
      </c>
      <c r="F38" s="19"/>
      <c r="G38" s="19"/>
      <c r="H38" s="8"/>
    </row>
    <row r="39" spans="1:8" x14ac:dyDescent="0.25">
      <c r="A39" s="8"/>
      <c r="B39" s="19"/>
      <c r="C39" s="20"/>
      <c r="D39" s="12"/>
      <c r="E39" s="12"/>
      <c r="F39" s="19"/>
      <c r="G39" s="19"/>
      <c r="H39" s="8"/>
    </row>
    <row r="40" spans="1:8" x14ac:dyDescent="0.25">
      <c r="A40" s="8"/>
      <c r="B40" s="19"/>
      <c r="C40" s="20"/>
      <c r="D40" s="24" t="s">
        <v>3</v>
      </c>
      <c r="E40" s="25">
        <f>ROUND($E$37/$E$38,2)</f>
        <v>20</v>
      </c>
      <c r="F40" s="19"/>
      <c r="G40" s="19"/>
      <c r="H40" s="8"/>
    </row>
    <row r="41" spans="1:8" x14ac:dyDescent="0.25">
      <c r="A41" s="8"/>
      <c r="B41" s="19"/>
      <c r="C41" s="20"/>
      <c r="D41" s="12"/>
      <c r="E41" s="12"/>
      <c r="F41" s="19"/>
      <c r="G41" s="19"/>
      <c r="H41" s="8"/>
    </row>
    <row r="42" spans="1:8" x14ac:dyDescent="0.25">
      <c r="A42" s="8"/>
      <c r="B42" s="46" t="s">
        <v>10</v>
      </c>
      <c r="C42" s="46"/>
      <c r="D42" s="46"/>
      <c r="E42" s="46"/>
      <c r="F42" s="19"/>
      <c r="G42" s="19"/>
      <c r="H42" s="8"/>
    </row>
    <row r="43" spans="1:8" x14ac:dyDescent="0.25">
      <c r="A43" s="8"/>
      <c r="B43" s="19"/>
      <c r="C43" s="20"/>
      <c r="D43" s="12" t="s">
        <v>11</v>
      </c>
      <c r="E43" s="12" t="s">
        <v>12</v>
      </c>
      <c r="F43" s="19"/>
      <c r="G43" s="19"/>
      <c r="H43" s="8"/>
    </row>
    <row r="44" spans="1:8" x14ac:dyDescent="0.25">
      <c r="A44" s="8"/>
      <c r="B44" s="19"/>
      <c r="C44" s="20"/>
      <c r="D44" s="24" t="s">
        <v>11</v>
      </c>
      <c r="E44" s="26">
        <f>ROUND($E$40*$B$2/100,2)</f>
        <v>2.4</v>
      </c>
      <c r="F44" s="27" t="s">
        <v>6</v>
      </c>
      <c r="G44" s="19"/>
      <c r="H44" s="8"/>
    </row>
    <row r="45" spans="1:8" x14ac:dyDescent="0.25">
      <c r="A45" s="8"/>
      <c r="B45" s="19"/>
      <c r="C45" s="20"/>
      <c r="D45" s="12"/>
      <c r="E45" s="12"/>
      <c r="F45" s="19"/>
      <c r="G45" s="19"/>
      <c r="H45" s="8"/>
    </row>
    <row r="46" spans="1:8" x14ac:dyDescent="0.25">
      <c r="A46" s="8"/>
      <c r="B46" s="19"/>
      <c r="C46" s="20"/>
      <c r="D46" s="12"/>
      <c r="E46" s="12"/>
      <c r="F46" s="19"/>
      <c r="G46" s="19"/>
      <c r="H46" s="8"/>
    </row>
  </sheetData>
  <mergeCells count="26">
    <mergeCell ref="A27:H28"/>
    <mergeCell ref="A30:E30"/>
    <mergeCell ref="F30:H30"/>
    <mergeCell ref="A32:H32"/>
    <mergeCell ref="B33:E33"/>
    <mergeCell ref="D14:H15"/>
    <mergeCell ref="A17:H20"/>
    <mergeCell ref="A22:E22"/>
    <mergeCell ref="A23:E23"/>
    <mergeCell ref="A24:E24"/>
    <mergeCell ref="B42:E42"/>
    <mergeCell ref="A1:H1"/>
    <mergeCell ref="A12:B12"/>
    <mergeCell ref="A26:H26"/>
    <mergeCell ref="D2:H4"/>
    <mergeCell ref="A2:A4"/>
    <mergeCell ref="B2:B4"/>
    <mergeCell ref="C2:C4"/>
    <mergeCell ref="A7:H8"/>
    <mergeCell ref="A10:E10"/>
    <mergeCell ref="A14:A15"/>
    <mergeCell ref="B14:B15"/>
    <mergeCell ref="C14:C15"/>
    <mergeCell ref="D13:H13"/>
    <mergeCell ref="D34:D35"/>
    <mergeCell ref="D37:D38"/>
  </mergeCells>
  <pageMargins left="0.75" right="0.75" top="1.5" bottom="0.85" header="0.75" footer="0.75"/>
  <pageSetup orientation="portrait" r:id="rId1"/>
  <headerFooter scaleWithDoc="0">
    <oddHeader>&amp;L&amp;G&amp;C&amp;8EXISTING STRUCTURE VERTICAL DATA
PROJECT: CUY-90-16.28
INNERBELT CONTRACT GROUP 3A
PID: 82382&amp;R&amp;8Computed by: VLN Date: 11/03/25
Checked by: KGJ Date: XX/XX/XX
Page: &amp;P of &amp;N</oddHeader>
    <oddFooter>&amp;L&amp;4&amp;Z&amp;F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VERTICAL DATA</vt:lpstr>
      <vt:lpstr>Sheet2</vt:lpstr>
      <vt:lpstr>T% BY PROJECT</vt:lpstr>
    </vt:vector>
  </TitlesOfParts>
  <Company>HDR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Kathy</dc:creator>
  <cp:lastModifiedBy>Nash, Victor</cp:lastModifiedBy>
  <cp:lastPrinted>2025-11-03T18:22:39Z</cp:lastPrinted>
  <dcterms:created xsi:type="dcterms:W3CDTF">2016-07-06T13:28:48Z</dcterms:created>
  <dcterms:modified xsi:type="dcterms:W3CDTF">2025-11-04T13:30:09Z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